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Лист1!$A$2:$K$77</definedName>
  </definedNames>
  <calcPr calcId="145621" refMode="R1C1"/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3" i="1"/>
  <c r="I71" i="1" l="1"/>
  <c r="I70" i="1"/>
  <c r="J70" i="1" l="1"/>
  <c r="J71" i="1"/>
  <c r="Q4" i="1"/>
  <c r="I4" i="1" s="1"/>
  <c r="J4" i="1" s="1"/>
  <c r="Q5" i="1"/>
  <c r="I5" i="1" s="1"/>
  <c r="J5" i="1" s="1"/>
  <c r="Q6" i="1"/>
  <c r="I6" i="1" s="1"/>
  <c r="J6" i="1" s="1"/>
  <c r="Q7" i="1"/>
  <c r="I7" i="1" s="1"/>
  <c r="J7" i="1" s="1"/>
  <c r="Q8" i="1"/>
  <c r="I8" i="1" s="1"/>
  <c r="J8" i="1" s="1"/>
  <c r="Q9" i="1"/>
  <c r="I9" i="1" s="1"/>
  <c r="J9" i="1" s="1"/>
  <c r="Q10" i="1"/>
  <c r="I10" i="1" s="1"/>
  <c r="J10" i="1" s="1"/>
  <c r="Q11" i="1"/>
  <c r="I11" i="1" s="1"/>
  <c r="J11" i="1" s="1"/>
  <c r="Q12" i="1"/>
  <c r="I12" i="1" s="1"/>
  <c r="J12" i="1" s="1"/>
  <c r="Q13" i="1"/>
  <c r="I13" i="1" s="1"/>
  <c r="J13" i="1" s="1"/>
  <c r="Q14" i="1"/>
  <c r="I14" i="1" s="1"/>
  <c r="J14" i="1" s="1"/>
  <c r="Q15" i="1"/>
  <c r="I15" i="1" s="1"/>
  <c r="J15" i="1" s="1"/>
  <c r="Q16" i="1"/>
  <c r="I16" i="1" s="1"/>
  <c r="J16" i="1" s="1"/>
  <c r="Q17" i="1"/>
  <c r="I17" i="1" s="1"/>
  <c r="J17" i="1" s="1"/>
  <c r="Q18" i="1"/>
  <c r="I18" i="1" s="1"/>
  <c r="J18" i="1" s="1"/>
  <c r="Q19" i="1"/>
  <c r="I19" i="1" s="1"/>
  <c r="J19" i="1" s="1"/>
  <c r="Q20" i="1"/>
  <c r="I20" i="1" s="1"/>
  <c r="J20" i="1" s="1"/>
  <c r="Q21" i="1"/>
  <c r="I21" i="1" s="1"/>
  <c r="J21" i="1" s="1"/>
  <c r="Q22" i="1"/>
  <c r="I22" i="1" s="1"/>
  <c r="J22" i="1" s="1"/>
  <c r="Q23" i="1"/>
  <c r="I23" i="1" s="1"/>
  <c r="J23" i="1" s="1"/>
  <c r="Q24" i="1"/>
  <c r="I24" i="1" s="1"/>
  <c r="J24" i="1" s="1"/>
  <c r="Q25" i="1"/>
  <c r="I25" i="1" s="1"/>
  <c r="J25" i="1" s="1"/>
  <c r="Q26" i="1"/>
  <c r="I26" i="1" s="1"/>
  <c r="J26" i="1" s="1"/>
  <c r="Q27" i="1"/>
  <c r="I27" i="1" s="1"/>
  <c r="J27" i="1" s="1"/>
  <c r="Q28" i="1"/>
  <c r="I28" i="1" s="1"/>
  <c r="J28" i="1" s="1"/>
  <c r="Q29" i="1"/>
  <c r="I29" i="1" s="1"/>
  <c r="J29" i="1" s="1"/>
  <c r="Q30" i="1"/>
  <c r="I30" i="1" s="1"/>
  <c r="J30" i="1" s="1"/>
  <c r="Q31" i="1"/>
  <c r="I31" i="1" s="1"/>
  <c r="J31" i="1" s="1"/>
  <c r="Q32" i="1"/>
  <c r="I32" i="1" s="1"/>
  <c r="J32" i="1" s="1"/>
  <c r="Q33" i="1"/>
  <c r="I33" i="1" s="1"/>
  <c r="J33" i="1" s="1"/>
  <c r="Q34" i="1"/>
  <c r="I34" i="1" s="1"/>
  <c r="J34" i="1" s="1"/>
  <c r="Q35" i="1"/>
  <c r="I35" i="1" s="1"/>
  <c r="J35" i="1" s="1"/>
  <c r="Q36" i="1"/>
  <c r="I36" i="1" s="1"/>
  <c r="J36" i="1" s="1"/>
  <c r="Q37" i="1"/>
  <c r="I37" i="1" s="1"/>
  <c r="J37" i="1" s="1"/>
  <c r="Q38" i="1"/>
  <c r="I38" i="1" s="1"/>
  <c r="J38" i="1" s="1"/>
  <c r="Q39" i="1"/>
  <c r="I39" i="1" s="1"/>
  <c r="J39" i="1" s="1"/>
  <c r="Q40" i="1"/>
  <c r="I40" i="1" s="1"/>
  <c r="J40" i="1" s="1"/>
  <c r="Q41" i="1"/>
  <c r="I41" i="1" s="1"/>
  <c r="J41" i="1" s="1"/>
  <c r="Q42" i="1"/>
  <c r="I42" i="1" s="1"/>
  <c r="J42" i="1" s="1"/>
  <c r="Q43" i="1"/>
  <c r="I43" i="1" s="1"/>
  <c r="J43" i="1" s="1"/>
  <c r="Q44" i="1"/>
  <c r="I44" i="1" s="1"/>
  <c r="J44" i="1" s="1"/>
  <c r="Q45" i="1"/>
  <c r="I45" i="1" s="1"/>
  <c r="J45" i="1" s="1"/>
  <c r="Q46" i="1"/>
  <c r="I46" i="1" s="1"/>
  <c r="J46" i="1" s="1"/>
  <c r="Q47" i="1"/>
  <c r="I47" i="1" s="1"/>
  <c r="J47" i="1" s="1"/>
  <c r="Q48" i="1"/>
  <c r="I48" i="1" s="1"/>
  <c r="J48" i="1" s="1"/>
  <c r="Q49" i="1"/>
  <c r="I49" i="1" s="1"/>
  <c r="J49" i="1" s="1"/>
  <c r="Q50" i="1"/>
  <c r="I50" i="1" s="1"/>
  <c r="J50" i="1" s="1"/>
  <c r="Q51" i="1"/>
  <c r="I51" i="1" s="1"/>
  <c r="J51" i="1" s="1"/>
  <c r="Q52" i="1"/>
  <c r="I52" i="1" s="1"/>
  <c r="J52" i="1" s="1"/>
  <c r="Q53" i="1"/>
  <c r="I53" i="1" s="1"/>
  <c r="J53" i="1" s="1"/>
  <c r="Q54" i="1"/>
  <c r="I54" i="1" s="1"/>
  <c r="J54" i="1" s="1"/>
  <c r="Q55" i="1"/>
  <c r="I55" i="1" s="1"/>
  <c r="J55" i="1" s="1"/>
  <c r="Q56" i="1"/>
  <c r="I56" i="1" s="1"/>
  <c r="J56" i="1" s="1"/>
  <c r="Q57" i="1"/>
  <c r="I57" i="1" s="1"/>
  <c r="J57" i="1" s="1"/>
  <c r="Q58" i="1"/>
  <c r="I58" i="1" s="1"/>
  <c r="J58" i="1" s="1"/>
  <c r="Q59" i="1"/>
  <c r="I59" i="1" s="1"/>
  <c r="J59" i="1" s="1"/>
  <c r="Q60" i="1"/>
  <c r="I60" i="1" s="1"/>
  <c r="J60" i="1" s="1"/>
  <c r="Q61" i="1"/>
  <c r="I61" i="1" s="1"/>
  <c r="J61" i="1" s="1"/>
  <c r="Q62" i="1"/>
  <c r="I62" i="1" s="1"/>
  <c r="J62" i="1" s="1"/>
  <c r="Q63" i="1"/>
  <c r="I63" i="1" s="1"/>
  <c r="J63" i="1" s="1"/>
  <c r="Q64" i="1"/>
  <c r="I64" i="1" s="1"/>
  <c r="J64" i="1" s="1"/>
  <c r="Q65" i="1"/>
  <c r="I65" i="1" s="1"/>
  <c r="J65" i="1" s="1"/>
  <c r="Q66" i="1"/>
  <c r="I66" i="1" s="1"/>
  <c r="J66" i="1" s="1"/>
  <c r="Q67" i="1"/>
  <c r="I67" i="1" s="1"/>
  <c r="J67" i="1" s="1"/>
  <c r="Q68" i="1"/>
  <c r="I68" i="1" s="1"/>
  <c r="J68" i="1" s="1"/>
  <c r="Q69" i="1"/>
  <c r="I69" i="1" s="1"/>
  <c r="J69" i="1" s="1"/>
  <c r="Q70" i="1"/>
  <c r="Q71" i="1"/>
  <c r="Q72" i="1"/>
  <c r="I72" i="1" s="1"/>
  <c r="J72" i="1" s="1"/>
  <c r="Q73" i="1"/>
  <c r="I73" i="1" s="1"/>
  <c r="J73" i="1" s="1"/>
  <c r="Q74" i="1"/>
  <c r="I74" i="1" s="1"/>
  <c r="J74" i="1" s="1"/>
  <c r="Q75" i="1"/>
  <c r="I75" i="1" s="1"/>
  <c r="J75" i="1" s="1"/>
  <c r="Q76" i="1"/>
  <c r="I76" i="1" s="1"/>
  <c r="J76" i="1" s="1"/>
  <c r="Q3" i="1"/>
  <c r="I3" i="1" s="1"/>
  <c r="J3" i="1" s="1"/>
  <c r="J77" i="1" l="1"/>
</calcChain>
</file>

<file path=xl/sharedStrings.xml><?xml version="1.0" encoding="utf-8"?>
<sst xmlns="http://schemas.openxmlformats.org/spreadsheetml/2006/main" count="311" uniqueCount="113">
  <si>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</si>
  <si>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</si>
  <si>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</si>
  <si>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</si>
  <si>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</si>
  <si>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</si>
  <si>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</si>
  <si>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</si>
  <si>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</si>
  <si>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</si>
  <si>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</si>
  <si>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</si>
  <si>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1059636</t>
  </si>
  <si>
    <t>1060092</t>
  </si>
  <si>
    <t>1261281</t>
  </si>
  <si>
    <t>1272682</t>
  </si>
  <si>
    <t>1310582</t>
  </si>
  <si>
    <t>1313656</t>
  </si>
  <si>
    <t>1323445</t>
  </si>
  <si>
    <t>1325200</t>
  </si>
  <si>
    <t>1329331</t>
  </si>
  <si>
    <t>1329366</t>
  </si>
  <si>
    <t>1329370</t>
  </si>
  <si>
    <t>1329371</t>
  </si>
  <si>
    <t>1329372</t>
  </si>
  <si>
    <t>1329374</t>
  </si>
  <si>
    <t>1329379</t>
  </si>
  <si>
    <t>1330269</t>
  </si>
  <si>
    <t>1330270</t>
  </si>
  <si>
    <t>1330331</t>
  </si>
  <si>
    <t>1330333</t>
  </si>
  <si>
    <t>1330335</t>
  </si>
  <si>
    <t>1330504</t>
  </si>
  <si>
    <t>1330505</t>
  </si>
  <si>
    <t>1330506</t>
  </si>
  <si>
    <t>1330697</t>
  </si>
  <si>
    <t>1331416</t>
  </si>
  <si>
    <t>1331417</t>
  </si>
  <si>
    <t>1350581</t>
  </si>
  <si>
    <t>1378153</t>
  </si>
  <si>
    <t>1378321</t>
  </si>
  <si>
    <t>1400756</t>
  </si>
  <si>
    <t>1402272</t>
  </si>
  <si>
    <t>1403077</t>
  </si>
  <si>
    <t>1403501</t>
  </si>
  <si>
    <t>1405480</t>
  </si>
  <si>
    <t>1407383</t>
  </si>
  <si>
    <t>1409630</t>
  </si>
  <si>
    <t>1417330</t>
  </si>
  <si>
    <t>1419100</t>
  </si>
  <si>
    <t>1460105</t>
  </si>
  <si>
    <t>1484441</t>
  </si>
  <si>
    <t>9003759</t>
  </si>
  <si>
    <t>9003762</t>
  </si>
  <si>
    <t>20004466</t>
  </si>
  <si>
    <t>20005045</t>
  </si>
  <si>
    <t>20005051</t>
  </si>
  <si>
    <t>20006991</t>
  </si>
  <si>
    <t>20007550</t>
  </si>
  <si>
    <t>20008092</t>
  </si>
  <si>
    <t>Муфта стальная 50</t>
  </si>
  <si>
    <t>Муфта стальная 20</t>
  </si>
  <si>
    <t>Прокладка овального сечения 1-50-6,3-5</t>
  </si>
  <si>
    <t>Прокладка овального сечения 1-350-6,3-5</t>
  </si>
  <si>
    <t>Пробка 3-R1"-12Х18Н10Т</t>
  </si>
  <si>
    <t>Штуцер с конической резьбой 1шк 1/2"-18-100 Т-00151756-ТМК-359</t>
  </si>
  <si>
    <t>Пробка К 1/2" ст15Х5М с наружной резьбой конической дюймовой с углом профиля 60 ТМ-06-ДТР-080</t>
  </si>
  <si>
    <t>Прокладка овального сечения 1-25-16-1</t>
  </si>
  <si>
    <t>Муфта соединительная МС-32х18 ст12Х18Н10Т ТМ-06-ДТР-074</t>
  </si>
  <si>
    <t>Ниппель NPT-M1"-80 ст20 ТМ-06-ДТА-044</t>
  </si>
  <si>
    <t>Ниппель R1/2"-120 ст20 ТМ-06-ДТР-069</t>
  </si>
  <si>
    <t>Ниппель R3/4"-100 ст20 ТМ-06-ДТР-069</t>
  </si>
  <si>
    <t>Ниппель R3/4"-120 ст20 ТМ-06-ДТР-069</t>
  </si>
  <si>
    <t>Ниппель R1"-120 ст20 ТМ-06-ДТР-069</t>
  </si>
  <si>
    <t>Ниппель R 1-120-P ст20 ТМ-06-ДТР-070</t>
  </si>
  <si>
    <t>Прокладка овального сечения RTJ DN 50 CL600 R23 SS304</t>
  </si>
  <si>
    <t>Прокладка овального сечения RTJ DN 200 CL600 R49 SS304</t>
  </si>
  <si>
    <t>Прокладка овального сечения RTJ DN 150 CL600 R45 SS304</t>
  </si>
  <si>
    <t>Прокладка овального сечения RTJ DN 300 CL600 R57 SS304</t>
  </si>
  <si>
    <t>Прокладка овального сечения RTJ DN 600 CL600 R77 SS304</t>
  </si>
  <si>
    <t>Ниппель R1/2-80-Р cт12Х18Н10Т ТМ-06-ДТР-078</t>
  </si>
  <si>
    <t>Ниппель R3/4-80-Р cт12Х18Н10Т ТМ-06-ДТР-078</t>
  </si>
  <si>
    <t>Ниппель R1-100-Р cт12Х18Н10Т ТМ-06-ДТР-078</t>
  </si>
  <si>
    <t>Ниппель R1-120 ст12Х18Н10Т ТМ-06-ДТР-077</t>
  </si>
  <si>
    <t>Прокладка овального сечения 1-350-6,3-1</t>
  </si>
  <si>
    <t>Прокладка овального сечения 1-400-6,3-1</t>
  </si>
  <si>
    <t>Ниппель R1-120-Р ст12Х18Н10Т ТМ-06-ДТР-078</t>
  </si>
  <si>
    <t>Штуцер 76х3-65 089 ст20</t>
  </si>
  <si>
    <t>Штуцер 32х2-40 033 ст20</t>
  </si>
  <si>
    <t>Ниппель R3/4-80 ст12Х18Н10Т ТМ-06-ДТР-077</t>
  </si>
  <si>
    <t>Штуцер 32х2-400 044 ст20</t>
  </si>
  <si>
    <t>Прокладка овального сечения 1-400-6,3-5</t>
  </si>
  <si>
    <t>Пробка 3-R2"-20</t>
  </si>
  <si>
    <t>Муфта соединительная МС-38Х18 ст20 ТМ-06-ДТР-072</t>
  </si>
  <si>
    <t>Штуцер Т 15-PN-25-08Х18Н10Т 03</t>
  </si>
  <si>
    <t>Кольцо 38 03</t>
  </si>
  <si>
    <t>Ниппель R1/2-120-Р cт12Х18Н10Т ТМ-06-ДТР-078</t>
  </si>
  <si>
    <t>Ниппель NPT-M1/2"-120 ст20</t>
  </si>
  <si>
    <t>Штуцер переходной 219х8х325</t>
  </si>
  <si>
    <t>Штуцер переходной 159х7х325</t>
  </si>
  <si>
    <t>Ниппель R 1-80-ТО ст20</t>
  </si>
  <si>
    <t>Муфта МС-38Х18 ст20</t>
  </si>
  <si>
    <t>Бобышка 1,5" Fesco Logistics</t>
  </si>
  <si>
    <t>Прокладка овального сечения 1-450-63-08Х18Н10Т</t>
  </si>
  <si>
    <t>Прокладка овального сечения 1-600-63-08Х18Н10Т</t>
  </si>
  <si>
    <t>Узел присоединения шлангов III-25х40-1 Т-ММ-10-99-3.0</t>
  </si>
  <si>
    <t>Патрубок 89х5 L=150мм ст20/Эскиз</t>
  </si>
  <si>
    <t>Узел присоединения шланга переходный штуцерный УПШ-25/20</t>
  </si>
  <si>
    <t>ШТ</t>
  </si>
  <si>
    <t>Лот 27.21 УСМТР</t>
  </si>
  <si>
    <t>цена</t>
  </si>
  <si>
    <t>группа</t>
  </si>
  <si>
    <t xml:space="preserve">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</si>
</sst>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1" xfId="0" applyNumberFormat="1" applyFill="1" applyBorder="1" applyAlignment="1">
      <alignment wrapText="1"/>
    </xf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4" fontId="0" fillId="0" borderId="0" xfId="0" applyNumberForma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abSelected="1" workbookViewId="0">
      <selection activeCell="N51" sqref="N1:R1048576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4" max="18" width="20.42578125" hidden="1" customWidth="1"/>
  </cols>
  <sheetData>
    <row r="1" spans="1:18" x14ac:dyDescent="0.25">
      <c r="B1" t="s">
        <v>109</v>
      </c>
    </row>
    <row r="2" spans="1:18" x14ac:dyDescent="0.25">
      <c r="A2" s="1" t="s">
        <v>11</v>
      </c>
      <c r="B2" s="1" t="s">
        <v>0</v>
      </c>
      <c r="C2" s="7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  <c r="N2" s="15" t="s">
        <v>111</v>
      </c>
      <c r="O2" t="s">
        <v>110</v>
      </c>
      <c r="R2" t="s">
        <v>112</v>
      </c>
    </row>
    <row r="3" spans="1:18" s="8" customFormat="1" x14ac:dyDescent="0.25">
      <c r="A3" s="3">
        <v>1</v>
      </c>
      <c r="B3" s="4" t="s">
        <v>12</v>
      </c>
      <c r="C3" s="9" t="s">
        <v>60</v>
      </c>
      <c r="D3" s="5"/>
      <c r="E3" s="5"/>
      <c r="F3" s="10" t="s">
        <v>10</v>
      </c>
      <c r="G3" s="10" t="s">
        <v>108</v>
      </c>
      <c r="H3" s="11">
        <v>469</v>
      </c>
      <c r="I3" s="12">
        <f>Q3</f>
        <v>81.352000000000004</v>
      </c>
      <c r="J3" s="12">
        <f>H3*I3</f>
        <v>38154.088000000003</v>
      </c>
      <c r="K3" s="13">
        <v>40334</v>
      </c>
      <c r="N3" s="14">
        <v>4</v>
      </c>
      <c r="O3" s="12">
        <v>101.69</v>
      </c>
      <c r="P3" s="8">
        <f>O3*20/(100)</f>
        <v>20.338000000000001</v>
      </c>
      <c r="Q3" s="16">
        <f>O3-P3</f>
        <v>81.352000000000004</v>
      </c>
      <c r="R3"/>
    </row>
    <row r="4" spans="1:18" s="8" customFormat="1" x14ac:dyDescent="0.25">
      <c r="A4" s="3">
        <v>2</v>
      </c>
      <c r="B4" s="4" t="s">
        <v>13</v>
      </c>
      <c r="C4" s="9" t="s">
        <v>61</v>
      </c>
      <c r="D4" s="5"/>
      <c r="E4" s="5"/>
      <c r="F4" s="10" t="s">
        <v>10</v>
      </c>
      <c r="G4" s="10" t="s">
        <v>108</v>
      </c>
      <c r="H4" s="11">
        <v>2474</v>
      </c>
      <c r="I4" s="12">
        <f t="shared" ref="I4:I67" si="0">Q4</f>
        <v>21.015999999999998</v>
      </c>
      <c r="J4" s="12">
        <f t="shared" ref="J4:J67" si="1">H4*I4</f>
        <v>51993.583999999995</v>
      </c>
      <c r="K4" s="13">
        <v>40334</v>
      </c>
      <c r="N4" s="14">
        <v>4</v>
      </c>
      <c r="O4" s="12">
        <v>26.27</v>
      </c>
      <c r="P4" s="8">
        <f t="shared" ref="P4:P67" si="2">O4*20/(100)</f>
        <v>5.2539999999999996</v>
      </c>
      <c r="Q4" s="16">
        <f t="shared" ref="Q4:Q67" si="3">O4-P4</f>
        <v>21.015999999999998</v>
      </c>
      <c r="R4"/>
    </row>
    <row r="5" spans="1:18" s="8" customFormat="1" x14ac:dyDescent="0.25">
      <c r="A5" s="3">
        <v>3</v>
      </c>
      <c r="B5" s="4" t="s">
        <v>14</v>
      </c>
      <c r="C5" s="9" t="s">
        <v>62</v>
      </c>
      <c r="D5" s="5"/>
      <c r="E5" s="5"/>
      <c r="F5" s="10" t="s">
        <v>10</v>
      </c>
      <c r="G5" s="10" t="s">
        <v>108</v>
      </c>
      <c r="H5" s="11">
        <v>3</v>
      </c>
      <c r="I5" s="12">
        <f t="shared" si="0"/>
        <v>1836</v>
      </c>
      <c r="J5" s="12">
        <f t="shared" si="1"/>
        <v>5508</v>
      </c>
      <c r="K5" s="13">
        <v>41393</v>
      </c>
      <c r="N5" s="14">
        <v>4</v>
      </c>
      <c r="O5" s="12">
        <v>2295</v>
      </c>
      <c r="P5" s="8">
        <f t="shared" si="2"/>
        <v>459</v>
      </c>
      <c r="Q5" s="16">
        <f t="shared" si="3"/>
        <v>1836</v>
      </c>
      <c r="R5"/>
    </row>
    <row r="6" spans="1:18" s="8" customFormat="1" x14ac:dyDescent="0.25">
      <c r="A6" s="3">
        <v>4</v>
      </c>
      <c r="B6" s="4" t="s">
        <v>14</v>
      </c>
      <c r="C6" s="9" t="s">
        <v>62</v>
      </c>
      <c r="D6" s="5"/>
      <c r="E6" s="5"/>
      <c r="F6" s="10" t="s">
        <v>10</v>
      </c>
      <c r="G6" s="10" t="s">
        <v>108</v>
      </c>
      <c r="H6" s="11">
        <v>5</v>
      </c>
      <c r="I6" s="12">
        <f t="shared" si="0"/>
        <v>1836</v>
      </c>
      <c r="J6" s="12">
        <f t="shared" si="1"/>
        <v>9180</v>
      </c>
      <c r="K6" s="13">
        <v>41393</v>
      </c>
      <c r="N6" s="14">
        <v>4</v>
      </c>
      <c r="O6" s="12">
        <v>2295</v>
      </c>
      <c r="P6" s="8">
        <f t="shared" si="2"/>
        <v>459</v>
      </c>
      <c r="Q6" s="16">
        <f t="shared" si="3"/>
        <v>1836</v>
      </c>
      <c r="R6"/>
    </row>
    <row r="7" spans="1:18" s="8" customFormat="1" x14ac:dyDescent="0.25">
      <c r="A7" s="3">
        <v>5</v>
      </c>
      <c r="B7" s="4" t="s">
        <v>15</v>
      </c>
      <c r="C7" s="9" t="s">
        <v>63</v>
      </c>
      <c r="D7" s="5"/>
      <c r="E7" s="5"/>
      <c r="F7" s="10" t="s">
        <v>10</v>
      </c>
      <c r="G7" s="10" t="s">
        <v>108</v>
      </c>
      <c r="H7" s="11">
        <v>4</v>
      </c>
      <c r="I7" s="12">
        <f t="shared" si="0"/>
        <v>24131.84</v>
      </c>
      <c r="J7" s="12">
        <f t="shared" si="1"/>
        <v>96527.360000000001</v>
      </c>
      <c r="K7" s="13">
        <v>41417</v>
      </c>
      <c r="N7" s="14">
        <v>4</v>
      </c>
      <c r="O7" s="12">
        <v>30164.799999999999</v>
      </c>
      <c r="P7" s="8">
        <f t="shared" si="2"/>
        <v>6032.96</v>
      </c>
      <c r="Q7" s="16">
        <f t="shared" si="3"/>
        <v>24131.84</v>
      </c>
      <c r="R7"/>
    </row>
    <row r="8" spans="1:18" s="8" customFormat="1" x14ac:dyDescent="0.25">
      <c r="A8" s="3">
        <v>6</v>
      </c>
      <c r="B8" s="4" t="s">
        <v>16</v>
      </c>
      <c r="C8" s="9" t="s">
        <v>64</v>
      </c>
      <c r="F8" s="10" t="s">
        <v>10</v>
      </c>
      <c r="G8" s="10" t="s">
        <v>108</v>
      </c>
      <c r="H8" s="11">
        <v>6</v>
      </c>
      <c r="I8" s="12">
        <f t="shared" si="0"/>
        <v>2560</v>
      </c>
      <c r="J8" s="12">
        <f t="shared" si="1"/>
        <v>15360</v>
      </c>
      <c r="K8" s="13">
        <v>40660</v>
      </c>
      <c r="N8" s="14">
        <v>4</v>
      </c>
      <c r="O8" s="12">
        <v>3200</v>
      </c>
      <c r="P8" s="8">
        <f t="shared" si="2"/>
        <v>640</v>
      </c>
      <c r="Q8" s="16">
        <f t="shared" si="3"/>
        <v>2560</v>
      </c>
      <c r="R8"/>
    </row>
    <row r="9" spans="1:18" s="8" customFormat="1" ht="30" x14ac:dyDescent="0.25">
      <c r="A9" s="3">
        <v>7</v>
      </c>
      <c r="B9" s="4" t="s">
        <v>17</v>
      </c>
      <c r="C9" s="9" t="s">
        <v>65</v>
      </c>
      <c r="F9" s="10" t="s">
        <v>10</v>
      </c>
      <c r="G9" s="10" t="s">
        <v>108</v>
      </c>
      <c r="H9" s="11">
        <v>2</v>
      </c>
      <c r="I9" s="12">
        <f t="shared" si="0"/>
        <v>1952.56</v>
      </c>
      <c r="J9" s="12">
        <f t="shared" si="1"/>
        <v>3905.12</v>
      </c>
      <c r="K9" s="13">
        <v>41033</v>
      </c>
      <c r="N9" s="14">
        <v>4</v>
      </c>
      <c r="O9" s="12">
        <v>2440.6999999999998</v>
      </c>
      <c r="P9" s="8">
        <f t="shared" si="2"/>
        <v>488.14</v>
      </c>
      <c r="Q9" s="16">
        <f t="shared" si="3"/>
        <v>1952.56</v>
      </c>
      <c r="R9"/>
    </row>
    <row r="10" spans="1:18" s="8" customFormat="1" ht="30" x14ac:dyDescent="0.25">
      <c r="A10" s="3">
        <v>8</v>
      </c>
      <c r="B10" s="4" t="s">
        <v>17</v>
      </c>
      <c r="C10" s="9" t="s">
        <v>65</v>
      </c>
      <c r="F10" s="10" t="s">
        <v>10</v>
      </c>
      <c r="G10" s="10" t="s">
        <v>108</v>
      </c>
      <c r="H10" s="11">
        <v>8</v>
      </c>
      <c r="I10" s="12">
        <f t="shared" si="0"/>
        <v>1952.56</v>
      </c>
      <c r="J10" s="12">
        <f t="shared" si="1"/>
        <v>15620.48</v>
      </c>
      <c r="K10" s="13">
        <v>41033</v>
      </c>
      <c r="N10" s="14">
        <v>4</v>
      </c>
      <c r="O10" s="12">
        <v>2440.6999999999998</v>
      </c>
      <c r="P10" s="8">
        <f t="shared" si="2"/>
        <v>488.14</v>
      </c>
      <c r="Q10" s="16">
        <f t="shared" si="3"/>
        <v>1952.56</v>
      </c>
      <c r="R10"/>
    </row>
    <row r="11" spans="1:18" s="8" customFormat="1" ht="45" x14ac:dyDescent="0.25">
      <c r="A11" s="3">
        <v>9</v>
      </c>
      <c r="B11" s="4" t="s">
        <v>18</v>
      </c>
      <c r="C11" s="9" t="s">
        <v>66</v>
      </c>
      <c r="F11" s="10" t="s">
        <v>10</v>
      </c>
      <c r="G11" s="10" t="s">
        <v>108</v>
      </c>
      <c r="H11" s="11">
        <v>4</v>
      </c>
      <c r="I11" s="12">
        <f t="shared" si="0"/>
        <v>1264.8</v>
      </c>
      <c r="J11" s="12">
        <f t="shared" si="1"/>
        <v>5059.2</v>
      </c>
      <c r="K11" s="13">
        <v>41393</v>
      </c>
      <c r="N11" s="14">
        <v>4</v>
      </c>
      <c r="O11" s="12">
        <v>1581</v>
      </c>
      <c r="P11" s="8">
        <f t="shared" si="2"/>
        <v>316.2</v>
      </c>
      <c r="Q11" s="16">
        <f t="shared" si="3"/>
        <v>1264.8</v>
      </c>
      <c r="R11"/>
    </row>
    <row r="12" spans="1:18" s="8" customFormat="1" x14ac:dyDescent="0.25">
      <c r="A12" s="3">
        <v>10</v>
      </c>
      <c r="B12" s="4" t="s">
        <v>19</v>
      </c>
      <c r="C12" s="9" t="s">
        <v>67</v>
      </c>
      <c r="F12" s="10" t="s">
        <v>10</v>
      </c>
      <c r="G12" s="10" t="s">
        <v>108</v>
      </c>
      <c r="H12" s="11">
        <v>7</v>
      </c>
      <c r="I12" s="12">
        <f t="shared" si="0"/>
        <v>443.66400000000004</v>
      </c>
      <c r="J12" s="12">
        <f t="shared" si="1"/>
        <v>3105.6480000000001</v>
      </c>
      <c r="K12" s="13">
        <v>40918</v>
      </c>
      <c r="N12" s="14">
        <v>4</v>
      </c>
      <c r="O12" s="12">
        <v>554.58000000000004</v>
      </c>
      <c r="P12" s="8">
        <f t="shared" si="2"/>
        <v>110.916</v>
      </c>
      <c r="Q12" s="16">
        <f t="shared" si="3"/>
        <v>443.66400000000004</v>
      </c>
      <c r="R12"/>
    </row>
    <row r="13" spans="1:18" s="8" customFormat="1" ht="30" x14ac:dyDescent="0.25">
      <c r="A13" s="3">
        <v>11</v>
      </c>
      <c r="B13" s="4" t="s">
        <v>20</v>
      </c>
      <c r="C13" s="9" t="s">
        <v>68</v>
      </c>
      <c r="F13" s="10" t="s">
        <v>10</v>
      </c>
      <c r="G13" s="10" t="s">
        <v>108</v>
      </c>
      <c r="H13" s="11">
        <v>7</v>
      </c>
      <c r="I13" s="12">
        <f t="shared" si="0"/>
        <v>997.6</v>
      </c>
      <c r="J13" s="12">
        <f t="shared" si="1"/>
        <v>6983.2</v>
      </c>
      <c r="K13" s="13">
        <v>41011</v>
      </c>
      <c r="N13" s="14">
        <v>4</v>
      </c>
      <c r="O13" s="12">
        <v>1247</v>
      </c>
      <c r="P13" s="8">
        <f t="shared" si="2"/>
        <v>249.4</v>
      </c>
      <c r="Q13" s="16">
        <f t="shared" si="3"/>
        <v>997.6</v>
      </c>
      <c r="R13"/>
    </row>
    <row r="14" spans="1:18" s="8" customFormat="1" ht="30" x14ac:dyDescent="0.25">
      <c r="A14" s="3">
        <v>12</v>
      </c>
      <c r="B14" s="4" t="s">
        <v>20</v>
      </c>
      <c r="C14" s="9" t="s">
        <v>68</v>
      </c>
      <c r="F14" s="10" t="s">
        <v>10</v>
      </c>
      <c r="G14" s="10" t="s">
        <v>108</v>
      </c>
      <c r="H14" s="11">
        <v>5</v>
      </c>
      <c r="I14" s="12">
        <f t="shared" si="0"/>
        <v>1088.6399999999999</v>
      </c>
      <c r="J14" s="12">
        <f t="shared" si="1"/>
        <v>5443.1999999999989</v>
      </c>
      <c r="K14" s="13">
        <v>41310</v>
      </c>
      <c r="N14" s="14">
        <v>4</v>
      </c>
      <c r="O14" s="12">
        <v>1360.8</v>
      </c>
      <c r="P14" s="8">
        <f t="shared" si="2"/>
        <v>272.16000000000003</v>
      </c>
      <c r="Q14" s="16">
        <f t="shared" si="3"/>
        <v>1088.6399999999999</v>
      </c>
      <c r="R14"/>
    </row>
    <row r="15" spans="1:18" s="8" customFormat="1" x14ac:dyDescent="0.25">
      <c r="A15" s="3">
        <v>13</v>
      </c>
      <c r="B15" s="4" t="s">
        <v>21</v>
      </c>
      <c r="C15" s="9" t="s">
        <v>69</v>
      </c>
      <c r="F15" s="10" t="s">
        <v>10</v>
      </c>
      <c r="G15" s="10" t="s">
        <v>108</v>
      </c>
      <c r="H15" s="11">
        <v>2</v>
      </c>
      <c r="I15" s="12">
        <f t="shared" si="0"/>
        <v>1904</v>
      </c>
      <c r="J15" s="12">
        <f t="shared" si="1"/>
        <v>3808</v>
      </c>
      <c r="K15" s="13">
        <v>41040</v>
      </c>
      <c r="N15" s="14">
        <v>4</v>
      </c>
      <c r="O15" s="12">
        <v>2380</v>
      </c>
      <c r="P15" s="8">
        <f t="shared" si="2"/>
        <v>476</v>
      </c>
      <c r="Q15" s="16">
        <f t="shared" si="3"/>
        <v>1904</v>
      </c>
      <c r="R15"/>
    </row>
    <row r="16" spans="1:18" s="8" customFormat="1" x14ac:dyDescent="0.25">
      <c r="A16" s="3">
        <v>14</v>
      </c>
      <c r="B16" s="4" t="s">
        <v>21</v>
      </c>
      <c r="C16" s="9" t="s">
        <v>69</v>
      </c>
      <c r="F16" s="10" t="s">
        <v>10</v>
      </c>
      <c r="G16" s="10" t="s">
        <v>108</v>
      </c>
      <c r="H16" s="11">
        <v>1</v>
      </c>
      <c r="I16" s="12">
        <f t="shared" si="0"/>
        <v>812</v>
      </c>
      <c r="J16" s="12">
        <f t="shared" si="1"/>
        <v>812</v>
      </c>
      <c r="K16" s="13">
        <v>41031</v>
      </c>
      <c r="N16" s="14">
        <v>4</v>
      </c>
      <c r="O16" s="12">
        <v>1015</v>
      </c>
      <c r="P16" s="8">
        <f t="shared" si="2"/>
        <v>203</v>
      </c>
      <c r="Q16" s="16">
        <f t="shared" si="3"/>
        <v>812</v>
      </c>
      <c r="R16"/>
    </row>
    <row r="17" spans="1:18" s="8" customFormat="1" x14ac:dyDescent="0.25">
      <c r="A17" s="3">
        <v>15</v>
      </c>
      <c r="B17" s="4" t="s">
        <v>21</v>
      </c>
      <c r="C17" s="9" t="s">
        <v>69</v>
      </c>
      <c r="F17" s="10" t="s">
        <v>10</v>
      </c>
      <c r="G17" s="10" t="s">
        <v>108</v>
      </c>
      <c r="H17" s="11">
        <v>2</v>
      </c>
      <c r="I17" s="12">
        <f t="shared" si="0"/>
        <v>784</v>
      </c>
      <c r="J17" s="12">
        <f t="shared" si="1"/>
        <v>1568</v>
      </c>
      <c r="K17" s="13">
        <v>41031</v>
      </c>
      <c r="N17" s="14">
        <v>4</v>
      </c>
      <c r="O17" s="12">
        <v>980</v>
      </c>
      <c r="P17" s="8">
        <f t="shared" si="2"/>
        <v>196</v>
      </c>
      <c r="Q17" s="16">
        <f t="shared" si="3"/>
        <v>784</v>
      </c>
      <c r="R17"/>
    </row>
    <row r="18" spans="1:18" s="8" customFormat="1" x14ac:dyDescent="0.25">
      <c r="A18" s="3">
        <v>16</v>
      </c>
      <c r="B18" s="4" t="s">
        <v>21</v>
      </c>
      <c r="C18" s="9" t="s">
        <v>69</v>
      </c>
      <c r="F18" s="10" t="s">
        <v>10</v>
      </c>
      <c r="G18" s="10" t="s">
        <v>108</v>
      </c>
      <c r="H18" s="11">
        <v>1</v>
      </c>
      <c r="I18" s="12">
        <f t="shared" si="0"/>
        <v>1120</v>
      </c>
      <c r="J18" s="12">
        <f t="shared" si="1"/>
        <v>1120</v>
      </c>
      <c r="K18" s="13">
        <v>41031</v>
      </c>
      <c r="N18" s="14">
        <v>4</v>
      </c>
      <c r="O18" s="12">
        <v>1400</v>
      </c>
      <c r="P18" s="8">
        <f t="shared" si="2"/>
        <v>280</v>
      </c>
      <c r="Q18" s="16">
        <f t="shared" si="3"/>
        <v>1120</v>
      </c>
      <c r="R18"/>
    </row>
    <row r="19" spans="1:18" s="8" customFormat="1" x14ac:dyDescent="0.25">
      <c r="A19" s="3">
        <v>17</v>
      </c>
      <c r="B19" s="4" t="s">
        <v>21</v>
      </c>
      <c r="C19" s="9" t="s">
        <v>69</v>
      </c>
      <c r="F19" s="10" t="s">
        <v>10</v>
      </c>
      <c r="G19" s="10" t="s">
        <v>108</v>
      </c>
      <c r="H19" s="11">
        <v>1</v>
      </c>
      <c r="I19" s="12">
        <f t="shared" si="0"/>
        <v>812</v>
      </c>
      <c r="J19" s="12">
        <f t="shared" si="1"/>
        <v>812</v>
      </c>
      <c r="K19" s="13">
        <v>41031</v>
      </c>
      <c r="N19" s="14">
        <v>4</v>
      </c>
      <c r="O19" s="12">
        <v>1015</v>
      </c>
      <c r="P19" s="8">
        <f t="shared" si="2"/>
        <v>203</v>
      </c>
      <c r="Q19" s="16">
        <f t="shared" si="3"/>
        <v>812</v>
      </c>
      <c r="R19"/>
    </row>
    <row r="20" spans="1:18" s="8" customFormat="1" x14ac:dyDescent="0.25">
      <c r="A20" s="3">
        <v>18</v>
      </c>
      <c r="B20" s="4" t="s">
        <v>21</v>
      </c>
      <c r="C20" s="9" t="s">
        <v>69</v>
      </c>
      <c r="F20" s="10" t="s">
        <v>10</v>
      </c>
      <c r="G20" s="10" t="s">
        <v>108</v>
      </c>
      <c r="H20" s="11">
        <v>1</v>
      </c>
      <c r="I20" s="12">
        <f t="shared" si="0"/>
        <v>812</v>
      </c>
      <c r="J20" s="12">
        <f t="shared" si="1"/>
        <v>812</v>
      </c>
      <c r="K20" s="13">
        <v>41031</v>
      </c>
      <c r="N20" s="14">
        <v>4</v>
      </c>
      <c r="O20" s="12">
        <v>1015</v>
      </c>
      <c r="P20" s="8">
        <f t="shared" si="2"/>
        <v>203</v>
      </c>
      <c r="Q20" s="16">
        <f t="shared" si="3"/>
        <v>812</v>
      </c>
      <c r="R20"/>
    </row>
    <row r="21" spans="1:18" s="8" customFormat="1" x14ac:dyDescent="0.25">
      <c r="A21" s="3">
        <v>19</v>
      </c>
      <c r="B21" s="4" t="s">
        <v>21</v>
      </c>
      <c r="C21" s="9" t="s">
        <v>69</v>
      </c>
      <c r="F21" s="10" t="s">
        <v>10</v>
      </c>
      <c r="G21" s="10" t="s">
        <v>108</v>
      </c>
      <c r="H21" s="11">
        <v>1</v>
      </c>
      <c r="I21" s="12">
        <f t="shared" si="0"/>
        <v>728</v>
      </c>
      <c r="J21" s="12">
        <f t="shared" si="1"/>
        <v>728</v>
      </c>
      <c r="K21" s="13">
        <v>41031</v>
      </c>
      <c r="N21" s="14">
        <v>4</v>
      </c>
      <c r="O21" s="12">
        <v>910</v>
      </c>
      <c r="P21" s="8">
        <f t="shared" si="2"/>
        <v>182</v>
      </c>
      <c r="Q21" s="16">
        <f t="shared" si="3"/>
        <v>728</v>
      </c>
      <c r="R21"/>
    </row>
    <row r="22" spans="1:18" s="8" customFormat="1" x14ac:dyDescent="0.25">
      <c r="A22" s="3">
        <v>20</v>
      </c>
      <c r="B22" s="4" t="s">
        <v>21</v>
      </c>
      <c r="C22" s="9" t="s">
        <v>69</v>
      </c>
      <c r="F22" s="10" t="s">
        <v>10</v>
      </c>
      <c r="G22" s="10" t="s">
        <v>108</v>
      </c>
      <c r="H22" s="11">
        <v>1</v>
      </c>
      <c r="I22" s="12">
        <f t="shared" si="0"/>
        <v>532</v>
      </c>
      <c r="J22" s="12">
        <f t="shared" si="1"/>
        <v>532</v>
      </c>
      <c r="K22" s="13">
        <v>41031</v>
      </c>
      <c r="N22" s="14">
        <v>4</v>
      </c>
      <c r="O22" s="12">
        <v>665</v>
      </c>
      <c r="P22" s="8">
        <f t="shared" si="2"/>
        <v>133</v>
      </c>
      <c r="Q22" s="16">
        <f t="shared" si="3"/>
        <v>532</v>
      </c>
      <c r="R22"/>
    </row>
    <row r="23" spans="1:18" s="8" customFormat="1" x14ac:dyDescent="0.25">
      <c r="A23" s="3">
        <v>21</v>
      </c>
      <c r="B23" s="4" t="s">
        <v>21</v>
      </c>
      <c r="C23" s="9" t="s">
        <v>69</v>
      </c>
      <c r="F23" s="10" t="s">
        <v>10</v>
      </c>
      <c r="G23" s="10" t="s">
        <v>108</v>
      </c>
      <c r="H23" s="11">
        <v>2</v>
      </c>
      <c r="I23" s="12">
        <f t="shared" si="0"/>
        <v>656.88</v>
      </c>
      <c r="J23" s="12">
        <f t="shared" si="1"/>
        <v>1313.76</v>
      </c>
      <c r="K23" s="13">
        <v>41393</v>
      </c>
      <c r="N23" s="14">
        <v>4</v>
      </c>
      <c r="O23" s="12">
        <v>821.1</v>
      </c>
      <c r="P23" s="8">
        <f t="shared" si="2"/>
        <v>164.22</v>
      </c>
      <c r="Q23" s="16">
        <f t="shared" si="3"/>
        <v>656.88</v>
      </c>
      <c r="R23"/>
    </row>
    <row r="24" spans="1:18" s="8" customFormat="1" x14ac:dyDescent="0.25">
      <c r="A24" s="3">
        <v>22</v>
      </c>
      <c r="B24" s="4" t="s">
        <v>22</v>
      </c>
      <c r="C24" s="9" t="s">
        <v>70</v>
      </c>
      <c r="F24" s="10" t="s">
        <v>10</v>
      </c>
      <c r="G24" s="10" t="s">
        <v>108</v>
      </c>
      <c r="H24" s="11">
        <v>6</v>
      </c>
      <c r="I24" s="12">
        <f t="shared" si="0"/>
        <v>158.208</v>
      </c>
      <c r="J24" s="12">
        <f t="shared" si="1"/>
        <v>949.24800000000005</v>
      </c>
      <c r="K24" s="13">
        <v>41500</v>
      </c>
      <c r="N24" s="14">
        <v>4</v>
      </c>
      <c r="O24" s="12">
        <v>197.76</v>
      </c>
      <c r="P24" s="8">
        <f t="shared" si="2"/>
        <v>39.552</v>
      </c>
      <c r="Q24" s="16">
        <f t="shared" si="3"/>
        <v>158.208</v>
      </c>
      <c r="R24"/>
    </row>
    <row r="25" spans="1:18" s="8" customFormat="1" x14ac:dyDescent="0.25">
      <c r="A25" s="3">
        <v>23</v>
      </c>
      <c r="B25" s="4" t="s">
        <v>22</v>
      </c>
      <c r="C25" s="9" t="s">
        <v>70</v>
      </c>
      <c r="F25" s="10" t="s">
        <v>10</v>
      </c>
      <c r="G25" s="10" t="s">
        <v>108</v>
      </c>
      <c r="H25" s="11">
        <v>1</v>
      </c>
      <c r="I25" s="12">
        <f t="shared" si="0"/>
        <v>831.04</v>
      </c>
      <c r="J25" s="12">
        <f t="shared" si="1"/>
        <v>831.04</v>
      </c>
      <c r="K25" s="13">
        <v>41500</v>
      </c>
      <c r="N25" s="14">
        <v>4</v>
      </c>
      <c r="O25" s="12">
        <v>1038.8</v>
      </c>
      <c r="P25" s="8">
        <f t="shared" si="2"/>
        <v>207.76</v>
      </c>
      <c r="Q25" s="16">
        <f t="shared" si="3"/>
        <v>831.04</v>
      </c>
      <c r="R25"/>
    </row>
    <row r="26" spans="1:18" s="8" customFormat="1" x14ac:dyDescent="0.25">
      <c r="A26" s="3">
        <v>24</v>
      </c>
      <c r="B26" s="4" t="s">
        <v>23</v>
      </c>
      <c r="C26" s="9" t="s">
        <v>71</v>
      </c>
      <c r="F26" s="10" t="s">
        <v>10</v>
      </c>
      <c r="G26" s="10" t="s">
        <v>108</v>
      </c>
      <c r="H26" s="11">
        <v>1</v>
      </c>
      <c r="I26" s="12">
        <f t="shared" si="0"/>
        <v>417.79200000000003</v>
      </c>
      <c r="J26" s="12">
        <f t="shared" si="1"/>
        <v>417.79200000000003</v>
      </c>
      <c r="K26" s="13">
        <v>41127</v>
      </c>
      <c r="N26" s="14">
        <v>4</v>
      </c>
      <c r="O26" s="12">
        <v>522.24</v>
      </c>
      <c r="P26" s="8">
        <f t="shared" si="2"/>
        <v>104.44799999999999</v>
      </c>
      <c r="Q26" s="16">
        <f t="shared" si="3"/>
        <v>417.79200000000003</v>
      </c>
      <c r="R26"/>
    </row>
    <row r="27" spans="1:18" s="8" customFormat="1" x14ac:dyDescent="0.25">
      <c r="A27" s="3">
        <v>25</v>
      </c>
      <c r="B27" s="4" t="s">
        <v>24</v>
      </c>
      <c r="C27" s="9" t="s">
        <v>72</v>
      </c>
      <c r="F27" s="10" t="s">
        <v>10</v>
      </c>
      <c r="G27" s="10" t="s">
        <v>108</v>
      </c>
      <c r="H27" s="11">
        <v>1</v>
      </c>
      <c r="I27" s="12">
        <f t="shared" si="0"/>
        <v>868</v>
      </c>
      <c r="J27" s="12">
        <f t="shared" si="1"/>
        <v>868</v>
      </c>
      <c r="K27" s="13">
        <v>41031</v>
      </c>
      <c r="N27" s="14">
        <v>4</v>
      </c>
      <c r="O27" s="12">
        <v>1085</v>
      </c>
      <c r="P27" s="8">
        <f t="shared" si="2"/>
        <v>217</v>
      </c>
      <c r="Q27" s="16">
        <f t="shared" si="3"/>
        <v>868</v>
      </c>
      <c r="R27"/>
    </row>
    <row r="28" spans="1:18" s="8" customFormat="1" x14ac:dyDescent="0.25">
      <c r="A28" s="3">
        <v>26</v>
      </c>
      <c r="B28" s="4" t="s">
        <v>24</v>
      </c>
      <c r="C28" s="9" t="s">
        <v>72</v>
      </c>
      <c r="F28" s="10" t="s">
        <v>10</v>
      </c>
      <c r="G28" s="10" t="s">
        <v>108</v>
      </c>
      <c r="H28" s="11">
        <v>1</v>
      </c>
      <c r="I28" s="12">
        <f t="shared" si="0"/>
        <v>388.96</v>
      </c>
      <c r="J28" s="12">
        <f t="shared" si="1"/>
        <v>388.96</v>
      </c>
      <c r="K28" s="13">
        <v>41127</v>
      </c>
      <c r="N28" s="14">
        <v>4</v>
      </c>
      <c r="O28" s="12">
        <v>486.2</v>
      </c>
      <c r="P28" s="8">
        <f t="shared" si="2"/>
        <v>97.24</v>
      </c>
      <c r="Q28" s="16">
        <f t="shared" si="3"/>
        <v>388.96</v>
      </c>
      <c r="R28"/>
    </row>
    <row r="29" spans="1:18" s="8" customFormat="1" x14ac:dyDescent="0.25">
      <c r="A29" s="3">
        <v>27</v>
      </c>
      <c r="B29" s="4" t="s">
        <v>24</v>
      </c>
      <c r="C29" s="9" t="s">
        <v>72</v>
      </c>
      <c r="F29" s="10" t="s">
        <v>10</v>
      </c>
      <c r="G29" s="10" t="s">
        <v>108</v>
      </c>
      <c r="H29" s="11">
        <v>5</v>
      </c>
      <c r="I29" s="12">
        <f t="shared" si="0"/>
        <v>680.68000000000006</v>
      </c>
      <c r="J29" s="12">
        <f t="shared" si="1"/>
        <v>3403.4000000000005</v>
      </c>
      <c r="K29" s="13">
        <v>41158</v>
      </c>
      <c r="N29" s="14">
        <v>4</v>
      </c>
      <c r="O29" s="12">
        <v>850.85</v>
      </c>
      <c r="P29" s="8">
        <f t="shared" si="2"/>
        <v>170.17</v>
      </c>
      <c r="Q29" s="16">
        <f t="shared" si="3"/>
        <v>680.68000000000006</v>
      </c>
      <c r="R29"/>
    </row>
    <row r="30" spans="1:18" s="8" customFormat="1" x14ac:dyDescent="0.25">
      <c r="A30" s="3">
        <v>28</v>
      </c>
      <c r="B30" s="4" t="s">
        <v>24</v>
      </c>
      <c r="C30" s="9" t="s">
        <v>72</v>
      </c>
      <c r="F30" s="10" t="s">
        <v>10</v>
      </c>
      <c r="G30" s="10" t="s">
        <v>108</v>
      </c>
      <c r="H30" s="11">
        <v>3</v>
      </c>
      <c r="I30" s="12">
        <f t="shared" si="0"/>
        <v>578.61599999999999</v>
      </c>
      <c r="J30" s="12">
        <f t="shared" si="1"/>
        <v>1735.848</v>
      </c>
      <c r="K30" s="13">
        <v>41393</v>
      </c>
      <c r="N30" s="14">
        <v>4</v>
      </c>
      <c r="O30" s="12">
        <v>723.27</v>
      </c>
      <c r="P30" s="8">
        <f t="shared" si="2"/>
        <v>144.654</v>
      </c>
      <c r="Q30" s="16">
        <f t="shared" si="3"/>
        <v>578.61599999999999</v>
      </c>
      <c r="R30"/>
    </row>
    <row r="31" spans="1:18" s="8" customFormat="1" x14ac:dyDescent="0.25">
      <c r="A31" s="3">
        <v>29</v>
      </c>
      <c r="B31" s="4" t="s">
        <v>25</v>
      </c>
      <c r="C31" s="9" t="s">
        <v>73</v>
      </c>
      <c r="F31" s="10" t="s">
        <v>10</v>
      </c>
      <c r="G31" s="10" t="s">
        <v>108</v>
      </c>
      <c r="H31" s="11">
        <v>1</v>
      </c>
      <c r="I31" s="12">
        <f t="shared" si="0"/>
        <v>201.6</v>
      </c>
      <c r="J31" s="12">
        <f t="shared" si="1"/>
        <v>201.6</v>
      </c>
      <c r="K31" s="13">
        <v>41310</v>
      </c>
      <c r="N31" s="14">
        <v>4</v>
      </c>
      <c r="O31" s="12">
        <v>252</v>
      </c>
      <c r="P31" s="8">
        <f t="shared" si="2"/>
        <v>50.4</v>
      </c>
      <c r="Q31" s="16">
        <f t="shared" si="3"/>
        <v>201.6</v>
      </c>
      <c r="R31"/>
    </row>
    <row r="32" spans="1:18" s="8" customFormat="1" x14ac:dyDescent="0.25">
      <c r="A32" s="3">
        <v>30</v>
      </c>
      <c r="B32" s="4" t="s">
        <v>25</v>
      </c>
      <c r="C32" s="9" t="s">
        <v>73</v>
      </c>
      <c r="F32" s="10" t="s">
        <v>10</v>
      </c>
      <c r="G32" s="10" t="s">
        <v>108</v>
      </c>
      <c r="H32" s="11">
        <v>3</v>
      </c>
      <c r="I32" s="12">
        <f t="shared" si="0"/>
        <v>201.6</v>
      </c>
      <c r="J32" s="12">
        <f t="shared" si="1"/>
        <v>604.79999999999995</v>
      </c>
      <c r="K32" s="13">
        <v>41310</v>
      </c>
      <c r="N32" s="14">
        <v>4</v>
      </c>
      <c r="O32" s="12">
        <v>252</v>
      </c>
      <c r="P32" s="8">
        <f t="shared" si="2"/>
        <v>50.4</v>
      </c>
      <c r="Q32" s="16">
        <f t="shared" si="3"/>
        <v>201.6</v>
      </c>
      <c r="R32"/>
    </row>
    <row r="33" spans="1:18" s="8" customFormat="1" x14ac:dyDescent="0.25">
      <c r="A33" s="3">
        <v>31</v>
      </c>
      <c r="B33" s="4" t="s">
        <v>25</v>
      </c>
      <c r="C33" s="9" t="s">
        <v>73</v>
      </c>
      <c r="F33" s="10" t="s">
        <v>10</v>
      </c>
      <c r="G33" s="10" t="s">
        <v>108</v>
      </c>
      <c r="H33" s="11">
        <v>1</v>
      </c>
      <c r="I33" s="12">
        <f t="shared" si="0"/>
        <v>201.6</v>
      </c>
      <c r="J33" s="12">
        <f t="shared" si="1"/>
        <v>201.6</v>
      </c>
      <c r="K33" s="13">
        <v>41310</v>
      </c>
      <c r="N33" s="14">
        <v>4</v>
      </c>
      <c r="O33" s="12">
        <v>252</v>
      </c>
      <c r="P33" s="8">
        <f t="shared" si="2"/>
        <v>50.4</v>
      </c>
      <c r="Q33" s="16">
        <f t="shared" si="3"/>
        <v>201.6</v>
      </c>
      <c r="R33"/>
    </row>
    <row r="34" spans="1:18" s="8" customFormat="1" x14ac:dyDescent="0.25">
      <c r="A34" s="3">
        <v>32</v>
      </c>
      <c r="B34" s="4" t="s">
        <v>26</v>
      </c>
      <c r="C34" s="9" t="s">
        <v>74</v>
      </c>
      <c r="F34" s="10" t="s">
        <v>10</v>
      </c>
      <c r="G34" s="10" t="s">
        <v>108</v>
      </c>
      <c r="H34" s="11">
        <v>3</v>
      </c>
      <c r="I34" s="12">
        <f t="shared" si="0"/>
        <v>201.6</v>
      </c>
      <c r="J34" s="12">
        <f t="shared" si="1"/>
        <v>604.79999999999995</v>
      </c>
      <c r="K34" s="13">
        <v>41310</v>
      </c>
      <c r="N34" s="14">
        <v>4</v>
      </c>
      <c r="O34" s="12">
        <v>252</v>
      </c>
      <c r="P34" s="8">
        <f t="shared" si="2"/>
        <v>50.4</v>
      </c>
      <c r="Q34" s="16">
        <f t="shared" si="3"/>
        <v>201.6</v>
      </c>
      <c r="R34"/>
    </row>
    <row r="35" spans="1:18" s="8" customFormat="1" ht="30" x14ac:dyDescent="0.25">
      <c r="A35" s="3">
        <v>33</v>
      </c>
      <c r="B35" s="4" t="s">
        <v>27</v>
      </c>
      <c r="C35" s="9" t="s">
        <v>75</v>
      </c>
      <c r="F35" s="10" t="s">
        <v>10</v>
      </c>
      <c r="G35" s="10" t="s">
        <v>108</v>
      </c>
      <c r="H35" s="11">
        <v>32</v>
      </c>
      <c r="I35" s="12">
        <f t="shared" si="0"/>
        <v>670.84799999999996</v>
      </c>
      <c r="J35" s="12">
        <f t="shared" si="1"/>
        <v>21467.135999999999</v>
      </c>
      <c r="K35" s="13">
        <v>40476</v>
      </c>
      <c r="N35" s="14">
        <v>4</v>
      </c>
      <c r="O35" s="12">
        <v>838.56</v>
      </c>
      <c r="P35" s="8">
        <f t="shared" si="2"/>
        <v>167.71199999999996</v>
      </c>
      <c r="Q35" s="16">
        <f t="shared" si="3"/>
        <v>670.84799999999996</v>
      </c>
      <c r="R35"/>
    </row>
    <row r="36" spans="1:18" s="8" customFormat="1" ht="30" x14ac:dyDescent="0.25">
      <c r="A36" s="3">
        <v>34</v>
      </c>
      <c r="B36" s="4" t="s">
        <v>28</v>
      </c>
      <c r="C36" s="9" t="s">
        <v>76</v>
      </c>
      <c r="F36" s="10" t="s">
        <v>10</v>
      </c>
      <c r="G36" s="10" t="s">
        <v>108</v>
      </c>
      <c r="H36" s="11">
        <v>14</v>
      </c>
      <c r="I36" s="12">
        <f t="shared" si="0"/>
        <v>1911.4880000000001</v>
      </c>
      <c r="J36" s="12">
        <f t="shared" si="1"/>
        <v>26760.832000000002</v>
      </c>
      <c r="K36" s="13">
        <v>40476</v>
      </c>
      <c r="N36" s="14">
        <v>4</v>
      </c>
      <c r="O36" s="12">
        <v>2389.36</v>
      </c>
      <c r="P36" s="8">
        <f t="shared" si="2"/>
        <v>477.87200000000007</v>
      </c>
      <c r="Q36" s="16">
        <f t="shared" si="3"/>
        <v>1911.4880000000001</v>
      </c>
      <c r="R36"/>
    </row>
    <row r="37" spans="1:18" s="8" customFormat="1" ht="30" x14ac:dyDescent="0.25">
      <c r="A37" s="3">
        <v>35</v>
      </c>
      <c r="B37" s="4" t="s">
        <v>29</v>
      </c>
      <c r="C37" s="9" t="s">
        <v>77</v>
      </c>
      <c r="F37" s="10" t="s">
        <v>10</v>
      </c>
      <c r="G37" s="10" t="s">
        <v>108</v>
      </c>
      <c r="H37" s="11">
        <v>2</v>
      </c>
      <c r="I37" s="12">
        <f t="shared" si="0"/>
        <v>10844.64</v>
      </c>
      <c r="J37" s="12">
        <f t="shared" si="1"/>
        <v>21689.279999999999</v>
      </c>
      <c r="K37" s="13">
        <v>41411</v>
      </c>
      <c r="N37" s="14">
        <v>4</v>
      </c>
      <c r="O37" s="12">
        <v>13555.8</v>
      </c>
      <c r="P37" s="8">
        <f t="shared" si="2"/>
        <v>2711.16</v>
      </c>
      <c r="Q37" s="16">
        <f t="shared" si="3"/>
        <v>10844.64</v>
      </c>
      <c r="R37"/>
    </row>
    <row r="38" spans="1:18" ht="30" x14ac:dyDescent="0.25">
      <c r="A38" s="3">
        <v>36</v>
      </c>
      <c r="B38" s="4" t="s">
        <v>30</v>
      </c>
      <c r="C38" s="9" t="s">
        <v>78</v>
      </c>
      <c r="F38" s="10" t="s">
        <v>10</v>
      </c>
      <c r="G38" s="10" t="s">
        <v>108</v>
      </c>
      <c r="H38" s="11">
        <v>12</v>
      </c>
      <c r="I38" s="12">
        <f t="shared" si="0"/>
        <v>2885.48</v>
      </c>
      <c r="J38" s="12">
        <f t="shared" si="1"/>
        <v>34625.760000000002</v>
      </c>
      <c r="K38" s="13">
        <v>40476</v>
      </c>
      <c r="N38" s="14">
        <v>4</v>
      </c>
      <c r="O38" s="12">
        <v>3606.85</v>
      </c>
      <c r="P38" s="8">
        <f t="shared" si="2"/>
        <v>721.37</v>
      </c>
      <c r="Q38" s="16">
        <f t="shared" si="3"/>
        <v>2885.48</v>
      </c>
    </row>
    <row r="39" spans="1:18" ht="30" x14ac:dyDescent="0.25">
      <c r="A39" s="3">
        <v>37</v>
      </c>
      <c r="B39" s="4" t="s">
        <v>31</v>
      </c>
      <c r="C39" s="9" t="s">
        <v>79</v>
      </c>
      <c r="F39" s="10" t="s">
        <v>10</v>
      </c>
      <c r="G39" s="10" t="s">
        <v>108</v>
      </c>
      <c r="H39" s="11">
        <v>2</v>
      </c>
      <c r="I39" s="12">
        <f t="shared" si="0"/>
        <v>47681.599999999999</v>
      </c>
      <c r="J39" s="12">
        <f t="shared" si="1"/>
        <v>95363.199999999997</v>
      </c>
      <c r="K39" s="13">
        <v>41417</v>
      </c>
      <c r="N39" s="14">
        <v>4</v>
      </c>
      <c r="O39" s="12">
        <v>59602</v>
      </c>
      <c r="P39" s="8">
        <f t="shared" si="2"/>
        <v>11920.4</v>
      </c>
      <c r="Q39" s="16">
        <f t="shared" si="3"/>
        <v>47681.599999999999</v>
      </c>
    </row>
    <row r="40" spans="1:18" ht="30" x14ac:dyDescent="0.25">
      <c r="A40" s="3">
        <v>38</v>
      </c>
      <c r="B40" s="4" t="s">
        <v>32</v>
      </c>
      <c r="C40" s="9" t="s">
        <v>80</v>
      </c>
      <c r="F40" s="10" t="s">
        <v>10</v>
      </c>
      <c r="G40" s="10" t="s">
        <v>108</v>
      </c>
      <c r="H40" s="11">
        <v>1</v>
      </c>
      <c r="I40" s="12">
        <f t="shared" si="0"/>
        <v>544</v>
      </c>
      <c r="J40" s="12">
        <f t="shared" si="1"/>
        <v>544</v>
      </c>
      <c r="K40" s="13">
        <v>41310</v>
      </c>
      <c r="N40" s="14">
        <v>4</v>
      </c>
      <c r="O40" s="12">
        <v>680</v>
      </c>
      <c r="P40" s="8">
        <f t="shared" si="2"/>
        <v>136</v>
      </c>
      <c r="Q40" s="16">
        <f t="shared" si="3"/>
        <v>544</v>
      </c>
    </row>
    <row r="41" spans="1:18" ht="30" x14ac:dyDescent="0.25">
      <c r="A41" s="3">
        <v>39</v>
      </c>
      <c r="B41" s="4" t="s">
        <v>32</v>
      </c>
      <c r="C41" s="9" t="s">
        <v>80</v>
      </c>
      <c r="F41" s="10" t="s">
        <v>10</v>
      </c>
      <c r="G41" s="10" t="s">
        <v>108</v>
      </c>
      <c r="H41" s="11">
        <v>7</v>
      </c>
      <c r="I41" s="12">
        <f t="shared" si="0"/>
        <v>1243.72</v>
      </c>
      <c r="J41" s="12">
        <f t="shared" si="1"/>
        <v>8706.0400000000009</v>
      </c>
      <c r="K41" s="13">
        <v>41393</v>
      </c>
      <c r="N41" s="14">
        <v>4</v>
      </c>
      <c r="O41" s="12">
        <v>1554.65</v>
      </c>
      <c r="P41" s="8">
        <f t="shared" si="2"/>
        <v>310.93</v>
      </c>
      <c r="Q41" s="16">
        <f t="shared" si="3"/>
        <v>1243.72</v>
      </c>
    </row>
    <row r="42" spans="1:18" ht="30" x14ac:dyDescent="0.25">
      <c r="A42" s="3">
        <v>40</v>
      </c>
      <c r="B42" s="4" t="s">
        <v>33</v>
      </c>
      <c r="C42" s="9" t="s">
        <v>81</v>
      </c>
      <c r="F42" s="10" t="s">
        <v>10</v>
      </c>
      <c r="G42" s="10" t="s">
        <v>108</v>
      </c>
      <c r="H42" s="11">
        <v>1</v>
      </c>
      <c r="I42" s="12">
        <f t="shared" si="0"/>
        <v>2044</v>
      </c>
      <c r="J42" s="12">
        <f t="shared" si="1"/>
        <v>2044</v>
      </c>
      <c r="K42" s="13">
        <v>41031</v>
      </c>
      <c r="N42" s="14">
        <v>4</v>
      </c>
      <c r="O42" s="12">
        <v>2555</v>
      </c>
      <c r="P42" s="8">
        <f t="shared" si="2"/>
        <v>511</v>
      </c>
      <c r="Q42" s="16">
        <f t="shared" si="3"/>
        <v>2044</v>
      </c>
    </row>
    <row r="43" spans="1:18" ht="30" x14ac:dyDescent="0.25">
      <c r="A43" s="3">
        <v>41</v>
      </c>
      <c r="B43" s="4" t="s">
        <v>33</v>
      </c>
      <c r="C43" s="9" t="s">
        <v>81</v>
      </c>
      <c r="F43" s="10" t="s">
        <v>10</v>
      </c>
      <c r="G43" s="10" t="s">
        <v>108</v>
      </c>
      <c r="H43" s="11">
        <v>2</v>
      </c>
      <c r="I43" s="12">
        <f t="shared" si="0"/>
        <v>448</v>
      </c>
      <c r="J43" s="12">
        <f t="shared" si="1"/>
        <v>896</v>
      </c>
      <c r="K43" s="13">
        <v>41031</v>
      </c>
      <c r="N43" s="14">
        <v>4</v>
      </c>
      <c r="O43" s="12">
        <v>560</v>
      </c>
      <c r="P43" s="8">
        <f t="shared" si="2"/>
        <v>112</v>
      </c>
      <c r="Q43" s="16">
        <f t="shared" si="3"/>
        <v>448</v>
      </c>
    </row>
    <row r="44" spans="1:18" ht="30" x14ac:dyDescent="0.25">
      <c r="A44" s="3">
        <v>42</v>
      </c>
      <c r="B44" s="4" t="s">
        <v>33</v>
      </c>
      <c r="C44" s="9" t="s">
        <v>81</v>
      </c>
      <c r="F44" s="10" t="s">
        <v>10</v>
      </c>
      <c r="G44" s="10" t="s">
        <v>108</v>
      </c>
      <c r="H44" s="11">
        <v>1</v>
      </c>
      <c r="I44" s="12">
        <f t="shared" si="0"/>
        <v>680.68000000000006</v>
      </c>
      <c r="J44" s="12">
        <f t="shared" si="1"/>
        <v>680.68000000000006</v>
      </c>
      <c r="K44" s="13">
        <v>41158</v>
      </c>
      <c r="N44" s="14">
        <v>4</v>
      </c>
      <c r="O44" s="12">
        <v>850.85</v>
      </c>
      <c r="P44" s="8">
        <f t="shared" si="2"/>
        <v>170.17</v>
      </c>
      <c r="Q44" s="16">
        <f t="shared" si="3"/>
        <v>680.68000000000006</v>
      </c>
    </row>
    <row r="45" spans="1:18" ht="30" x14ac:dyDescent="0.25">
      <c r="A45" s="3">
        <v>43</v>
      </c>
      <c r="B45" s="4" t="s">
        <v>33</v>
      </c>
      <c r="C45" s="9" t="s">
        <v>81</v>
      </c>
      <c r="F45" s="10" t="s">
        <v>10</v>
      </c>
      <c r="G45" s="10" t="s">
        <v>108</v>
      </c>
      <c r="H45" s="11">
        <v>1</v>
      </c>
      <c r="I45" s="12">
        <f t="shared" si="0"/>
        <v>680.75200000000007</v>
      </c>
      <c r="J45" s="12">
        <f t="shared" si="1"/>
        <v>680.75200000000007</v>
      </c>
      <c r="K45" s="13">
        <v>41158</v>
      </c>
      <c r="N45" s="14">
        <v>4</v>
      </c>
      <c r="O45" s="12">
        <v>850.94</v>
      </c>
      <c r="P45" s="8">
        <f t="shared" si="2"/>
        <v>170.18800000000002</v>
      </c>
      <c r="Q45" s="16">
        <f t="shared" si="3"/>
        <v>680.75200000000007</v>
      </c>
    </row>
    <row r="46" spans="1:18" ht="30" x14ac:dyDescent="0.25">
      <c r="A46" s="3">
        <v>44</v>
      </c>
      <c r="B46" s="4" t="s">
        <v>34</v>
      </c>
      <c r="C46" s="9" t="s">
        <v>82</v>
      </c>
      <c r="F46" s="10" t="s">
        <v>10</v>
      </c>
      <c r="G46" s="10" t="s">
        <v>108</v>
      </c>
      <c r="H46" s="11">
        <v>3</v>
      </c>
      <c r="I46" s="12">
        <f t="shared" si="0"/>
        <v>121.952</v>
      </c>
      <c r="J46" s="12">
        <f t="shared" si="1"/>
        <v>365.85599999999999</v>
      </c>
      <c r="K46" s="13">
        <v>41500</v>
      </c>
      <c r="N46" s="14">
        <v>4</v>
      </c>
      <c r="O46" s="12">
        <v>152.44</v>
      </c>
      <c r="P46" s="8">
        <f t="shared" si="2"/>
        <v>30.488000000000003</v>
      </c>
      <c r="Q46" s="16">
        <f t="shared" si="3"/>
        <v>121.952</v>
      </c>
    </row>
    <row r="47" spans="1:18" x14ac:dyDescent="0.25">
      <c r="A47" s="3">
        <v>45</v>
      </c>
      <c r="B47" s="4" t="s">
        <v>35</v>
      </c>
      <c r="C47" s="9" t="s">
        <v>83</v>
      </c>
      <c r="F47" s="10" t="s">
        <v>10</v>
      </c>
      <c r="G47" s="10" t="s">
        <v>108</v>
      </c>
      <c r="H47" s="11">
        <v>2</v>
      </c>
      <c r="I47" s="12">
        <f t="shared" si="0"/>
        <v>929.22399999999993</v>
      </c>
      <c r="J47" s="12">
        <f t="shared" si="1"/>
        <v>1858.4479999999999</v>
      </c>
      <c r="K47" s="13">
        <v>41127</v>
      </c>
      <c r="N47" s="14">
        <v>4</v>
      </c>
      <c r="O47" s="12">
        <v>1161.53</v>
      </c>
      <c r="P47" s="8">
        <f t="shared" si="2"/>
        <v>232.30599999999998</v>
      </c>
      <c r="Q47" s="16">
        <f t="shared" si="3"/>
        <v>929.22399999999993</v>
      </c>
    </row>
    <row r="48" spans="1:18" x14ac:dyDescent="0.25">
      <c r="A48" s="3">
        <v>46</v>
      </c>
      <c r="B48" s="4" t="s">
        <v>36</v>
      </c>
      <c r="C48" s="9" t="s">
        <v>84</v>
      </c>
      <c r="F48" s="10" t="s">
        <v>10</v>
      </c>
      <c r="G48" s="10" t="s">
        <v>108</v>
      </c>
      <c r="H48" s="11">
        <v>14</v>
      </c>
      <c r="I48" s="12">
        <f t="shared" si="0"/>
        <v>2107.8720000000003</v>
      </c>
      <c r="J48" s="12">
        <f t="shared" si="1"/>
        <v>29510.208000000006</v>
      </c>
      <c r="K48" s="13">
        <v>40918</v>
      </c>
      <c r="N48" s="14">
        <v>4</v>
      </c>
      <c r="O48" s="12">
        <v>2634.84</v>
      </c>
      <c r="P48" s="8">
        <f t="shared" si="2"/>
        <v>526.96800000000007</v>
      </c>
      <c r="Q48" s="16">
        <f t="shared" si="3"/>
        <v>2107.8720000000003</v>
      </c>
    </row>
    <row r="49" spans="1:17" x14ac:dyDescent="0.25">
      <c r="A49" s="3">
        <v>47</v>
      </c>
      <c r="B49" s="4" t="s">
        <v>37</v>
      </c>
      <c r="C49" s="9" t="s">
        <v>85</v>
      </c>
      <c r="F49" s="10" t="s">
        <v>10</v>
      </c>
      <c r="G49" s="10" t="s">
        <v>108</v>
      </c>
      <c r="H49" s="11">
        <v>6</v>
      </c>
      <c r="I49" s="12">
        <f t="shared" si="0"/>
        <v>2864.16</v>
      </c>
      <c r="J49" s="12">
        <f t="shared" si="1"/>
        <v>17184.96</v>
      </c>
      <c r="K49" s="13">
        <v>40918</v>
      </c>
      <c r="N49" s="14">
        <v>4</v>
      </c>
      <c r="O49" s="12">
        <v>3580.2</v>
      </c>
      <c r="P49" s="8">
        <f t="shared" si="2"/>
        <v>716.04</v>
      </c>
      <c r="Q49" s="16">
        <f t="shared" si="3"/>
        <v>2864.16</v>
      </c>
    </row>
    <row r="50" spans="1:17" ht="30" x14ac:dyDescent="0.25">
      <c r="A50" s="3">
        <v>48</v>
      </c>
      <c r="B50" s="4" t="s">
        <v>38</v>
      </c>
      <c r="C50" s="9" t="s">
        <v>86</v>
      </c>
      <c r="F50" s="10" t="s">
        <v>10</v>
      </c>
      <c r="G50" s="10" t="s">
        <v>108</v>
      </c>
      <c r="H50" s="11">
        <v>13</v>
      </c>
      <c r="I50" s="12">
        <f t="shared" si="0"/>
        <v>932.28</v>
      </c>
      <c r="J50" s="12">
        <f t="shared" si="1"/>
        <v>12119.64</v>
      </c>
      <c r="K50" s="13">
        <v>41393</v>
      </c>
      <c r="N50" s="14">
        <v>4</v>
      </c>
      <c r="O50" s="12">
        <v>1165.3499999999999</v>
      </c>
      <c r="P50" s="8">
        <f t="shared" si="2"/>
        <v>233.07</v>
      </c>
      <c r="Q50" s="16">
        <f t="shared" si="3"/>
        <v>932.28</v>
      </c>
    </row>
    <row r="51" spans="1:17" ht="30" x14ac:dyDescent="0.25">
      <c r="A51" s="3">
        <v>49</v>
      </c>
      <c r="B51" s="4" t="s">
        <v>38</v>
      </c>
      <c r="C51" s="9" t="s">
        <v>86</v>
      </c>
      <c r="F51" s="10" t="s">
        <v>10</v>
      </c>
      <c r="G51" s="10" t="s">
        <v>108</v>
      </c>
      <c r="H51" s="11">
        <v>2</v>
      </c>
      <c r="I51" s="12">
        <f t="shared" si="0"/>
        <v>652.60799999999995</v>
      </c>
      <c r="J51" s="12">
        <f t="shared" si="1"/>
        <v>1305.2159999999999</v>
      </c>
      <c r="K51" s="13">
        <v>41540</v>
      </c>
      <c r="N51" s="14">
        <v>4</v>
      </c>
      <c r="O51" s="12">
        <v>815.76</v>
      </c>
      <c r="P51" s="8">
        <f t="shared" si="2"/>
        <v>163.15200000000002</v>
      </c>
      <c r="Q51" s="16">
        <f t="shared" si="3"/>
        <v>652.60799999999995</v>
      </c>
    </row>
    <row r="52" spans="1:17" x14ac:dyDescent="0.25">
      <c r="A52" s="3">
        <v>50</v>
      </c>
      <c r="B52" s="4" t="s">
        <v>39</v>
      </c>
      <c r="C52" s="9" t="s">
        <v>87</v>
      </c>
      <c r="F52" s="10" t="s">
        <v>10</v>
      </c>
      <c r="G52" s="10" t="s">
        <v>108</v>
      </c>
      <c r="H52" s="11">
        <v>2</v>
      </c>
      <c r="I52" s="12">
        <f t="shared" si="0"/>
        <v>1546.752</v>
      </c>
      <c r="J52" s="12">
        <f t="shared" si="1"/>
        <v>3093.5039999999999</v>
      </c>
      <c r="K52" s="13">
        <v>41500</v>
      </c>
      <c r="N52" s="14">
        <v>4</v>
      </c>
      <c r="O52" s="12">
        <v>1933.44</v>
      </c>
      <c r="P52" s="8">
        <f t="shared" si="2"/>
        <v>386.68800000000005</v>
      </c>
      <c r="Q52" s="16">
        <f t="shared" si="3"/>
        <v>1546.752</v>
      </c>
    </row>
    <row r="53" spans="1:17" x14ac:dyDescent="0.25">
      <c r="A53" s="3">
        <v>51</v>
      </c>
      <c r="B53" s="4" t="s">
        <v>40</v>
      </c>
      <c r="C53" s="9" t="s">
        <v>88</v>
      </c>
      <c r="F53" s="10" t="s">
        <v>10</v>
      </c>
      <c r="G53" s="10" t="s">
        <v>108</v>
      </c>
      <c r="H53" s="11">
        <v>4</v>
      </c>
      <c r="I53" s="12">
        <f t="shared" si="0"/>
        <v>1275.6959999999999</v>
      </c>
      <c r="J53" s="12">
        <f t="shared" si="1"/>
        <v>5102.7839999999997</v>
      </c>
      <c r="K53" s="13">
        <v>41044</v>
      </c>
      <c r="N53" s="14">
        <v>4</v>
      </c>
      <c r="O53" s="12">
        <v>1594.62</v>
      </c>
      <c r="P53" s="8">
        <f t="shared" si="2"/>
        <v>318.92399999999998</v>
      </c>
      <c r="Q53" s="16">
        <f t="shared" si="3"/>
        <v>1275.6959999999999</v>
      </c>
    </row>
    <row r="54" spans="1:17" x14ac:dyDescent="0.25">
      <c r="A54" s="3">
        <v>52</v>
      </c>
      <c r="B54" s="4" t="s">
        <v>41</v>
      </c>
      <c r="C54" s="9" t="s">
        <v>89</v>
      </c>
      <c r="F54" s="10" t="s">
        <v>10</v>
      </c>
      <c r="G54" s="10" t="s">
        <v>108</v>
      </c>
      <c r="H54" s="11">
        <v>1</v>
      </c>
      <c r="I54" s="12">
        <f t="shared" si="0"/>
        <v>784</v>
      </c>
      <c r="J54" s="12">
        <f t="shared" si="1"/>
        <v>784</v>
      </c>
      <c r="K54" s="13">
        <v>41031</v>
      </c>
      <c r="N54" s="14">
        <v>4</v>
      </c>
      <c r="O54" s="12">
        <v>980</v>
      </c>
      <c r="P54" s="8">
        <f t="shared" si="2"/>
        <v>196</v>
      </c>
      <c r="Q54" s="16">
        <f t="shared" si="3"/>
        <v>784</v>
      </c>
    </row>
    <row r="55" spans="1:17" x14ac:dyDescent="0.25">
      <c r="A55" s="3">
        <v>53</v>
      </c>
      <c r="B55" s="4" t="s">
        <v>41</v>
      </c>
      <c r="C55" s="9" t="s">
        <v>89</v>
      </c>
      <c r="F55" s="10" t="s">
        <v>10</v>
      </c>
      <c r="G55" s="10" t="s">
        <v>108</v>
      </c>
      <c r="H55" s="11">
        <v>1</v>
      </c>
      <c r="I55" s="12">
        <f t="shared" si="0"/>
        <v>2016</v>
      </c>
      <c r="J55" s="12">
        <f t="shared" si="1"/>
        <v>2016</v>
      </c>
      <c r="K55" s="13">
        <v>41031</v>
      </c>
      <c r="N55" s="14">
        <v>4</v>
      </c>
      <c r="O55" s="12">
        <v>2520</v>
      </c>
      <c r="P55" s="8">
        <f t="shared" si="2"/>
        <v>504</v>
      </c>
      <c r="Q55" s="16">
        <f t="shared" si="3"/>
        <v>2016</v>
      </c>
    </row>
    <row r="56" spans="1:17" x14ac:dyDescent="0.25">
      <c r="A56" s="3">
        <v>54</v>
      </c>
      <c r="B56" s="4" t="s">
        <v>42</v>
      </c>
      <c r="C56" s="9" t="s">
        <v>90</v>
      </c>
      <c r="F56" s="10" t="s">
        <v>10</v>
      </c>
      <c r="G56" s="10" t="s">
        <v>108</v>
      </c>
      <c r="H56" s="11">
        <v>10</v>
      </c>
      <c r="I56" s="12">
        <f t="shared" si="0"/>
        <v>1118.6479999999999</v>
      </c>
      <c r="J56" s="12">
        <f t="shared" si="1"/>
        <v>11186.48</v>
      </c>
      <c r="K56" s="13">
        <v>41044</v>
      </c>
      <c r="N56" s="14">
        <v>4</v>
      </c>
      <c r="O56" s="12">
        <v>1398.31</v>
      </c>
      <c r="P56" s="8">
        <f t="shared" si="2"/>
        <v>279.66199999999998</v>
      </c>
      <c r="Q56" s="16">
        <f t="shared" si="3"/>
        <v>1118.6479999999999</v>
      </c>
    </row>
    <row r="57" spans="1:17" x14ac:dyDescent="0.25">
      <c r="A57" s="3">
        <v>55</v>
      </c>
      <c r="B57" s="4" t="s">
        <v>43</v>
      </c>
      <c r="C57" s="9" t="s">
        <v>91</v>
      </c>
      <c r="F57" s="10" t="s">
        <v>10</v>
      </c>
      <c r="G57" s="10" t="s">
        <v>108</v>
      </c>
      <c r="H57" s="11">
        <v>2</v>
      </c>
      <c r="I57" s="12">
        <f t="shared" si="0"/>
        <v>26298.32</v>
      </c>
      <c r="J57" s="12">
        <f t="shared" si="1"/>
        <v>52596.639999999999</v>
      </c>
      <c r="K57" s="13">
        <v>41417</v>
      </c>
      <c r="N57" s="14">
        <v>4</v>
      </c>
      <c r="O57" s="12">
        <v>32872.9</v>
      </c>
      <c r="P57" s="8">
        <f t="shared" si="2"/>
        <v>6574.58</v>
      </c>
      <c r="Q57" s="16">
        <f t="shared" si="3"/>
        <v>26298.32</v>
      </c>
    </row>
    <row r="58" spans="1:17" x14ac:dyDescent="0.25">
      <c r="A58" s="3">
        <v>56</v>
      </c>
      <c r="B58" s="4" t="s">
        <v>44</v>
      </c>
      <c r="C58" s="9" t="s">
        <v>92</v>
      </c>
      <c r="F58" s="10" t="s">
        <v>10</v>
      </c>
      <c r="G58" s="10" t="s">
        <v>108</v>
      </c>
      <c r="H58" s="11">
        <v>1</v>
      </c>
      <c r="I58" s="12">
        <f t="shared" si="0"/>
        <v>310.39999999999998</v>
      </c>
      <c r="J58" s="12">
        <f t="shared" si="1"/>
        <v>310.39999999999998</v>
      </c>
      <c r="K58" s="13">
        <v>40800</v>
      </c>
      <c r="N58" s="14">
        <v>4</v>
      </c>
      <c r="O58" s="12">
        <v>388</v>
      </c>
      <c r="P58" s="8">
        <f t="shared" si="2"/>
        <v>77.599999999999994</v>
      </c>
      <c r="Q58" s="16">
        <f t="shared" si="3"/>
        <v>310.39999999999998</v>
      </c>
    </row>
    <row r="59" spans="1:17" ht="30" x14ac:dyDescent="0.25">
      <c r="A59" s="3">
        <v>57</v>
      </c>
      <c r="B59" s="4" t="s">
        <v>45</v>
      </c>
      <c r="C59" s="9" t="s">
        <v>93</v>
      </c>
      <c r="F59" s="10" t="s">
        <v>10</v>
      </c>
      <c r="G59" s="10" t="s">
        <v>108</v>
      </c>
      <c r="H59" s="11">
        <v>14</v>
      </c>
      <c r="I59" s="12">
        <f t="shared" si="0"/>
        <v>281.536</v>
      </c>
      <c r="J59" s="12">
        <f t="shared" si="1"/>
        <v>3941.5039999999999</v>
      </c>
      <c r="K59" s="13">
        <v>41540</v>
      </c>
      <c r="N59" s="14">
        <v>4</v>
      </c>
      <c r="O59" s="12">
        <v>351.92</v>
      </c>
      <c r="P59" s="8">
        <f t="shared" si="2"/>
        <v>70.384</v>
      </c>
      <c r="Q59" s="16">
        <f t="shared" si="3"/>
        <v>281.536</v>
      </c>
    </row>
    <row r="60" spans="1:17" x14ac:dyDescent="0.25">
      <c r="A60" s="3">
        <v>58</v>
      </c>
      <c r="B60" s="4" t="s">
        <v>46</v>
      </c>
      <c r="C60" s="9" t="s">
        <v>94</v>
      </c>
      <c r="F60" s="10" t="s">
        <v>10</v>
      </c>
      <c r="G60" s="10" t="s">
        <v>108</v>
      </c>
      <c r="H60" s="11">
        <v>2</v>
      </c>
      <c r="I60" s="12">
        <f t="shared" si="0"/>
        <v>4240</v>
      </c>
      <c r="J60" s="12">
        <f t="shared" si="1"/>
        <v>8480</v>
      </c>
      <c r="K60" s="13">
        <v>41285</v>
      </c>
      <c r="N60" s="14">
        <v>4</v>
      </c>
      <c r="O60" s="12">
        <v>5300</v>
      </c>
      <c r="P60" s="8">
        <f t="shared" si="2"/>
        <v>1060</v>
      </c>
      <c r="Q60" s="16">
        <f t="shared" si="3"/>
        <v>4240</v>
      </c>
    </row>
    <row r="61" spans="1:17" x14ac:dyDescent="0.25">
      <c r="A61" s="3">
        <v>59</v>
      </c>
      <c r="B61" s="4" t="s">
        <v>47</v>
      </c>
      <c r="C61" s="9" t="s">
        <v>95</v>
      </c>
      <c r="F61" s="10" t="s">
        <v>10</v>
      </c>
      <c r="G61" s="10" t="s">
        <v>108</v>
      </c>
      <c r="H61" s="11">
        <v>1</v>
      </c>
      <c r="I61" s="12">
        <f t="shared" si="0"/>
        <v>608</v>
      </c>
      <c r="J61" s="12">
        <f t="shared" si="1"/>
        <v>608</v>
      </c>
      <c r="K61" s="13">
        <v>41285</v>
      </c>
      <c r="N61" s="14">
        <v>4</v>
      </c>
      <c r="O61" s="12">
        <v>760</v>
      </c>
      <c r="P61" s="8">
        <f t="shared" si="2"/>
        <v>152</v>
      </c>
      <c r="Q61" s="16">
        <f t="shared" si="3"/>
        <v>608</v>
      </c>
    </row>
    <row r="62" spans="1:17" ht="30" x14ac:dyDescent="0.25">
      <c r="A62" s="3">
        <v>60</v>
      </c>
      <c r="B62" s="4" t="s">
        <v>48</v>
      </c>
      <c r="C62" s="9" t="s">
        <v>96</v>
      </c>
      <c r="F62" s="10" t="s">
        <v>10</v>
      </c>
      <c r="G62" s="10" t="s">
        <v>108</v>
      </c>
      <c r="H62" s="11">
        <v>2</v>
      </c>
      <c r="I62" s="12">
        <f t="shared" si="0"/>
        <v>580</v>
      </c>
      <c r="J62" s="12">
        <f t="shared" si="1"/>
        <v>1160</v>
      </c>
      <c r="K62" s="13">
        <v>41310</v>
      </c>
      <c r="N62" s="14">
        <v>4</v>
      </c>
      <c r="O62" s="12">
        <v>725</v>
      </c>
      <c r="P62" s="8">
        <f t="shared" si="2"/>
        <v>145</v>
      </c>
      <c r="Q62" s="16">
        <f t="shared" si="3"/>
        <v>580</v>
      </c>
    </row>
    <row r="63" spans="1:17" x14ac:dyDescent="0.25">
      <c r="A63" s="3">
        <v>61</v>
      </c>
      <c r="B63" s="4" t="s">
        <v>49</v>
      </c>
      <c r="C63" s="9" t="s">
        <v>97</v>
      </c>
      <c r="F63" s="10" t="s">
        <v>10</v>
      </c>
      <c r="G63" s="10" t="s">
        <v>108</v>
      </c>
      <c r="H63" s="11">
        <v>1</v>
      </c>
      <c r="I63" s="12">
        <f t="shared" si="0"/>
        <v>360</v>
      </c>
      <c r="J63" s="12">
        <f t="shared" si="1"/>
        <v>360</v>
      </c>
      <c r="K63" s="13">
        <v>41310</v>
      </c>
      <c r="N63" s="14">
        <v>4</v>
      </c>
      <c r="O63" s="12">
        <v>450</v>
      </c>
      <c r="P63" s="8">
        <f t="shared" si="2"/>
        <v>90</v>
      </c>
      <c r="Q63" s="16">
        <f t="shared" si="3"/>
        <v>360</v>
      </c>
    </row>
    <row r="64" spans="1:17" x14ac:dyDescent="0.25">
      <c r="A64" s="3">
        <v>62</v>
      </c>
      <c r="B64" s="4" t="s">
        <v>50</v>
      </c>
      <c r="C64" s="9" t="s">
        <v>98</v>
      </c>
      <c r="F64" s="10" t="s">
        <v>10</v>
      </c>
      <c r="G64" s="10" t="s">
        <v>108</v>
      </c>
      <c r="H64" s="11">
        <v>6</v>
      </c>
      <c r="I64" s="12">
        <f t="shared" si="0"/>
        <v>19072</v>
      </c>
      <c r="J64" s="12">
        <f t="shared" si="1"/>
        <v>114432</v>
      </c>
      <c r="K64" s="13">
        <v>41017</v>
      </c>
      <c r="N64" s="14">
        <v>4</v>
      </c>
      <c r="O64" s="12">
        <v>23840</v>
      </c>
      <c r="P64" s="8">
        <f t="shared" si="2"/>
        <v>4768</v>
      </c>
      <c r="Q64" s="16">
        <f t="shared" si="3"/>
        <v>19072</v>
      </c>
    </row>
    <row r="65" spans="1:18" x14ac:dyDescent="0.25">
      <c r="A65" s="3">
        <v>63</v>
      </c>
      <c r="B65" s="4" t="s">
        <v>51</v>
      </c>
      <c r="C65" s="9" t="s">
        <v>99</v>
      </c>
      <c r="F65" s="10" t="s">
        <v>10</v>
      </c>
      <c r="G65" s="10" t="s">
        <v>108</v>
      </c>
      <c r="H65" s="11">
        <v>6</v>
      </c>
      <c r="I65" s="12">
        <f t="shared" si="0"/>
        <v>10896</v>
      </c>
      <c r="J65" s="12">
        <f t="shared" si="1"/>
        <v>65376</v>
      </c>
      <c r="K65" s="13">
        <v>41017</v>
      </c>
      <c r="N65" s="14">
        <v>4</v>
      </c>
      <c r="O65" s="12">
        <v>13620</v>
      </c>
      <c r="P65" s="8">
        <f t="shared" si="2"/>
        <v>2724</v>
      </c>
      <c r="Q65" s="16">
        <f t="shared" si="3"/>
        <v>10896</v>
      </c>
    </row>
    <row r="66" spans="1:18" x14ac:dyDescent="0.25">
      <c r="A66" s="3">
        <v>64</v>
      </c>
      <c r="B66" s="4" t="s">
        <v>52</v>
      </c>
      <c r="C66" s="9" t="s">
        <v>100</v>
      </c>
      <c r="F66" s="10" t="s">
        <v>10</v>
      </c>
      <c r="G66" s="10" t="s">
        <v>108</v>
      </c>
      <c r="H66" s="11">
        <v>2</v>
      </c>
      <c r="I66" s="12">
        <f t="shared" si="0"/>
        <v>784</v>
      </c>
      <c r="J66" s="12">
        <f t="shared" si="1"/>
        <v>1568</v>
      </c>
      <c r="K66" s="13">
        <v>41040</v>
      </c>
      <c r="N66" s="14">
        <v>4</v>
      </c>
      <c r="O66" s="12">
        <v>980</v>
      </c>
      <c r="P66" s="8">
        <f t="shared" si="2"/>
        <v>196</v>
      </c>
      <c r="Q66" s="16">
        <f t="shared" si="3"/>
        <v>784</v>
      </c>
    </row>
    <row r="67" spans="1:18" x14ac:dyDescent="0.25">
      <c r="A67" s="3">
        <v>65</v>
      </c>
      <c r="B67" s="4" t="s">
        <v>53</v>
      </c>
      <c r="C67" s="9" t="s">
        <v>101</v>
      </c>
      <c r="F67" s="10" t="s">
        <v>10</v>
      </c>
      <c r="G67" s="10" t="s">
        <v>108</v>
      </c>
      <c r="H67" s="11">
        <v>2</v>
      </c>
      <c r="I67" s="12">
        <f t="shared" si="0"/>
        <v>92.944000000000003</v>
      </c>
      <c r="J67" s="12">
        <f t="shared" si="1"/>
        <v>185.88800000000001</v>
      </c>
      <c r="K67" s="13">
        <v>41500</v>
      </c>
      <c r="N67" s="14">
        <v>4</v>
      </c>
      <c r="O67" s="12">
        <v>116.18</v>
      </c>
      <c r="P67" s="8">
        <f t="shared" si="2"/>
        <v>23.236000000000004</v>
      </c>
      <c r="Q67" s="16">
        <f t="shared" si="3"/>
        <v>92.944000000000003</v>
      </c>
    </row>
    <row r="68" spans="1:18" x14ac:dyDescent="0.25">
      <c r="A68" s="3">
        <v>66</v>
      </c>
      <c r="B68" s="4" t="s">
        <v>54</v>
      </c>
      <c r="C68" s="9" t="s">
        <v>102</v>
      </c>
      <c r="F68" s="10" t="s">
        <v>10</v>
      </c>
      <c r="G68" s="10" t="s">
        <v>108</v>
      </c>
      <c r="H68" s="11">
        <v>2</v>
      </c>
      <c r="I68" s="12">
        <f t="shared" ref="I68:I69" si="4">Q68</f>
        <v>1218.3440000000001</v>
      </c>
      <c r="J68" s="12">
        <f t="shared" ref="J68:J76" si="5">H68*I68</f>
        <v>2436.6880000000001</v>
      </c>
      <c r="K68" s="13">
        <v>40435</v>
      </c>
      <c r="N68" s="14">
        <v>4</v>
      </c>
      <c r="O68" s="12">
        <v>1522.93</v>
      </c>
      <c r="P68" s="8">
        <f t="shared" ref="P68:P76" si="6">O68*20/(100)</f>
        <v>304.58600000000001</v>
      </c>
      <c r="Q68" s="16">
        <f t="shared" ref="Q68:Q76" si="7">O68-P68</f>
        <v>1218.3440000000001</v>
      </c>
    </row>
    <row r="69" spans="1:18" ht="30" x14ac:dyDescent="0.25">
      <c r="A69" s="3">
        <v>67</v>
      </c>
      <c r="B69" s="4" t="s">
        <v>55</v>
      </c>
      <c r="C69" s="9" t="s">
        <v>103</v>
      </c>
      <c r="F69" s="10" t="s">
        <v>10</v>
      </c>
      <c r="G69" s="10" t="s">
        <v>108</v>
      </c>
      <c r="H69" s="11">
        <v>2</v>
      </c>
      <c r="I69" s="12">
        <f t="shared" si="4"/>
        <v>37155.199999999997</v>
      </c>
      <c r="J69" s="12">
        <f t="shared" si="5"/>
        <v>74310.399999999994</v>
      </c>
      <c r="K69" s="13">
        <v>41417</v>
      </c>
      <c r="N69" s="14">
        <v>4</v>
      </c>
      <c r="O69" s="12">
        <v>46444</v>
      </c>
      <c r="P69" s="8">
        <f t="shared" si="6"/>
        <v>9288.7999999999993</v>
      </c>
      <c r="Q69" s="16">
        <f t="shared" si="7"/>
        <v>37155.199999999997</v>
      </c>
    </row>
    <row r="70" spans="1:18" ht="30" x14ac:dyDescent="0.25">
      <c r="A70" s="3">
        <v>68</v>
      </c>
      <c r="B70" s="4" t="s">
        <v>56</v>
      </c>
      <c r="C70" s="9" t="s">
        <v>104</v>
      </c>
      <c r="F70" s="10" t="s">
        <v>10</v>
      </c>
      <c r="G70" s="10" t="s">
        <v>108</v>
      </c>
      <c r="H70" s="11">
        <v>4</v>
      </c>
      <c r="I70" s="12">
        <f>R70</f>
        <v>50469</v>
      </c>
      <c r="J70" s="12">
        <f t="shared" si="5"/>
        <v>201876</v>
      </c>
      <c r="K70" s="13">
        <v>41417</v>
      </c>
      <c r="N70" s="14">
        <v>3</v>
      </c>
      <c r="O70" s="12">
        <v>68136</v>
      </c>
      <c r="P70" s="8">
        <f t="shared" si="6"/>
        <v>13627.2</v>
      </c>
      <c r="Q70" s="16">
        <f t="shared" si="7"/>
        <v>54508.800000000003</v>
      </c>
      <c r="R70" s="2">
        <v>50469</v>
      </c>
    </row>
    <row r="71" spans="1:18" ht="30" x14ac:dyDescent="0.25">
      <c r="A71" s="3">
        <v>69</v>
      </c>
      <c r="B71" s="4" t="s">
        <v>56</v>
      </c>
      <c r="C71" s="9" t="s">
        <v>104</v>
      </c>
      <c r="F71" s="10" t="s">
        <v>10</v>
      </c>
      <c r="G71" s="10" t="s">
        <v>108</v>
      </c>
      <c r="H71" s="11">
        <v>4</v>
      </c>
      <c r="I71" s="12">
        <f>R71</f>
        <v>50469</v>
      </c>
      <c r="J71" s="12">
        <f t="shared" si="5"/>
        <v>201876</v>
      </c>
      <c r="K71" s="13">
        <v>41417</v>
      </c>
      <c r="N71" s="14">
        <v>3</v>
      </c>
      <c r="O71" s="12">
        <v>68136</v>
      </c>
      <c r="P71" s="8">
        <f t="shared" si="6"/>
        <v>13627.2</v>
      </c>
      <c r="Q71" s="16">
        <f t="shared" si="7"/>
        <v>54508.800000000003</v>
      </c>
      <c r="R71" s="2">
        <v>50469</v>
      </c>
    </row>
    <row r="72" spans="1:18" ht="30" x14ac:dyDescent="0.25">
      <c r="A72" s="3">
        <v>70</v>
      </c>
      <c r="B72" s="4" t="s">
        <v>57</v>
      </c>
      <c r="C72" s="9" t="s">
        <v>105</v>
      </c>
      <c r="F72" s="10" t="s">
        <v>10</v>
      </c>
      <c r="G72" s="10" t="s">
        <v>108</v>
      </c>
      <c r="H72" s="11">
        <v>2</v>
      </c>
      <c r="I72" s="12">
        <f>Q72</f>
        <v>1631.4</v>
      </c>
      <c r="J72" s="12">
        <f t="shared" si="5"/>
        <v>3262.8</v>
      </c>
      <c r="K72" s="13">
        <v>40534</v>
      </c>
      <c r="N72" s="14">
        <v>4</v>
      </c>
      <c r="O72" s="12">
        <v>2039.25</v>
      </c>
      <c r="P72" s="8">
        <f t="shared" si="6"/>
        <v>407.85</v>
      </c>
      <c r="Q72" s="16">
        <f t="shared" si="7"/>
        <v>1631.4</v>
      </c>
    </row>
    <row r="73" spans="1:18" x14ac:dyDescent="0.25">
      <c r="A73" s="3">
        <v>71</v>
      </c>
      <c r="B73" s="4" t="s">
        <v>58</v>
      </c>
      <c r="C73" s="9" t="s">
        <v>106</v>
      </c>
      <c r="F73" s="10" t="s">
        <v>10</v>
      </c>
      <c r="G73" s="10" t="s">
        <v>108</v>
      </c>
      <c r="H73" s="11">
        <v>84</v>
      </c>
      <c r="I73" s="12">
        <f t="shared" ref="I73:I76" si="8">Q73</f>
        <v>125.648</v>
      </c>
      <c r="J73" s="12">
        <f t="shared" si="5"/>
        <v>10554.431999999999</v>
      </c>
      <c r="K73" s="13">
        <v>40386</v>
      </c>
      <c r="N73" s="14">
        <v>4</v>
      </c>
      <c r="O73" s="12">
        <v>157.06</v>
      </c>
      <c r="P73" s="8">
        <f t="shared" si="6"/>
        <v>31.411999999999999</v>
      </c>
      <c r="Q73" s="16">
        <f t="shared" si="7"/>
        <v>125.648</v>
      </c>
    </row>
    <row r="74" spans="1:18" ht="30" x14ac:dyDescent="0.25">
      <c r="A74" s="3">
        <v>72</v>
      </c>
      <c r="B74" s="4" t="s">
        <v>59</v>
      </c>
      <c r="C74" s="9" t="s">
        <v>107</v>
      </c>
      <c r="F74" s="10" t="s">
        <v>10</v>
      </c>
      <c r="G74" s="10" t="s">
        <v>108</v>
      </c>
      <c r="H74" s="11">
        <v>1</v>
      </c>
      <c r="I74" s="12">
        <f t="shared" si="8"/>
        <v>1152.5360000000001</v>
      </c>
      <c r="J74" s="12">
        <f t="shared" si="5"/>
        <v>1152.5360000000001</v>
      </c>
      <c r="K74" s="13">
        <v>41067</v>
      </c>
      <c r="N74" s="14">
        <v>4</v>
      </c>
      <c r="O74" s="12">
        <v>1440.67</v>
      </c>
      <c r="P74" s="8">
        <f t="shared" si="6"/>
        <v>288.13400000000001</v>
      </c>
      <c r="Q74" s="16">
        <f t="shared" si="7"/>
        <v>1152.5360000000001</v>
      </c>
    </row>
    <row r="75" spans="1:18" ht="30" x14ac:dyDescent="0.25">
      <c r="A75" s="3">
        <v>73</v>
      </c>
      <c r="B75" s="4" t="s">
        <v>59</v>
      </c>
      <c r="C75" s="9" t="s">
        <v>107</v>
      </c>
      <c r="F75" s="10" t="s">
        <v>10</v>
      </c>
      <c r="G75" s="10" t="s">
        <v>108</v>
      </c>
      <c r="H75" s="11">
        <v>3</v>
      </c>
      <c r="I75" s="12">
        <f t="shared" si="8"/>
        <v>1152.5360000000001</v>
      </c>
      <c r="J75" s="12">
        <f t="shared" si="5"/>
        <v>3457.6080000000002</v>
      </c>
      <c r="K75" s="13">
        <v>41067</v>
      </c>
      <c r="N75" s="14">
        <v>4</v>
      </c>
      <c r="O75" s="12">
        <v>1440.67</v>
      </c>
      <c r="P75" s="8">
        <f t="shared" si="6"/>
        <v>288.13400000000001</v>
      </c>
      <c r="Q75" s="16">
        <f t="shared" si="7"/>
        <v>1152.5360000000001</v>
      </c>
    </row>
    <row r="76" spans="1:18" ht="30" x14ac:dyDescent="0.25">
      <c r="A76" s="3">
        <v>74</v>
      </c>
      <c r="B76" s="4" t="s">
        <v>59</v>
      </c>
      <c r="C76" s="9" t="s">
        <v>107</v>
      </c>
      <c r="F76" s="10" t="s">
        <v>10</v>
      </c>
      <c r="G76" s="10" t="s">
        <v>108</v>
      </c>
      <c r="H76" s="11">
        <v>14</v>
      </c>
      <c r="I76" s="12">
        <f t="shared" si="8"/>
        <v>1201.2</v>
      </c>
      <c r="J76" s="12">
        <f t="shared" si="5"/>
        <v>16816.8</v>
      </c>
      <c r="K76" s="13">
        <v>41416</v>
      </c>
      <c r="N76" s="14">
        <v>4</v>
      </c>
      <c r="O76" s="12">
        <v>1501.5</v>
      </c>
      <c r="P76" s="8">
        <f t="shared" si="6"/>
        <v>300.3</v>
      </c>
      <c r="Q76" s="16">
        <f t="shared" si="7"/>
        <v>1201.2</v>
      </c>
    </row>
    <row r="77" spans="1:18" x14ac:dyDescent="0.25">
      <c r="J77" s="2">
        <f>SUM(J3:J76)</f>
        <v>1341299.2000000002</v>
      </c>
    </row>
  </sheetData>
  <autoFilter ref="A2:K7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2021-12-01T10:44:50Z</dcterms:modified>
</cp:coreProperties>
</file>